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2730" yWindow="2730" windowWidth="21600" windowHeight="11385" tabRatio="508"/>
  </bookViews>
  <sheets>
    <sheet name="Ф16" sheetId="1" r:id="rId1"/>
  </sheets>
  <definedNames>
    <definedName name="_FilterDatabase_0" localSheetId="0">Ф16!$A$14:$BS$65</definedName>
    <definedName name="_FilterDatabase_0_0" localSheetId="0">Ф16!$A$14:$BS$65</definedName>
    <definedName name="_xlnm._FilterDatabase" localSheetId="0">Ф16!$A$14:$BS$65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36" i="1" l="1"/>
  <c r="BR36" i="1" s="1"/>
  <c r="AM36" i="1"/>
  <c r="BQ36" i="1" s="1"/>
  <c r="AL36" i="1"/>
  <c r="BP36" i="1" s="1"/>
  <c r="AK36" i="1"/>
  <c r="BO36" i="1" s="1"/>
  <c r="AJ36" i="1"/>
  <c r="BN36" i="1" s="1"/>
  <c r="AI36" i="1"/>
  <c r="BM36" i="1" s="1"/>
  <c r="J36" i="1"/>
  <c r="I36" i="1"/>
  <c r="H36" i="1"/>
  <c r="G36" i="1"/>
  <c r="F36" i="1"/>
  <c r="E36" i="1"/>
  <c r="AN81" i="1"/>
  <c r="BR81" i="1" s="1"/>
  <c r="AM81" i="1"/>
  <c r="BQ81" i="1" s="1"/>
  <c r="AL81" i="1"/>
  <c r="BP81" i="1" s="1"/>
  <c r="AK81" i="1"/>
  <c r="AJ81" i="1"/>
  <c r="BN81" i="1" s="1"/>
  <c r="AI81" i="1"/>
  <c r="BM81" i="1" s="1"/>
  <c r="J81" i="1"/>
  <c r="I81" i="1"/>
  <c r="H81" i="1"/>
  <c r="G81" i="1"/>
  <c r="F81" i="1"/>
  <c r="E81" i="1"/>
  <c r="BO81" i="1" l="1"/>
  <c r="AB100" i="1"/>
  <c r="AB90" i="1" s="1"/>
  <c r="AB25" i="1" s="1"/>
  <c r="AA100" i="1"/>
  <c r="AA90" i="1" s="1"/>
  <c r="AA25" i="1" s="1"/>
  <c r="Z100" i="1"/>
  <c r="Z90" i="1" s="1"/>
  <c r="Z25" i="1" s="1"/>
  <c r="Y100" i="1"/>
  <c r="X100" i="1"/>
  <c r="W100" i="1"/>
  <c r="W90" i="1" s="1"/>
  <c r="W25" i="1" s="1"/>
  <c r="V100" i="1"/>
  <c r="V90" i="1" s="1"/>
  <c r="V25" i="1" s="1"/>
  <c r="U100" i="1"/>
  <c r="U90" i="1" s="1"/>
  <c r="U25" i="1" s="1"/>
  <c r="T100" i="1"/>
  <c r="T90" i="1" s="1"/>
  <c r="T25" i="1" s="1"/>
  <c r="S100" i="1"/>
  <c r="R100" i="1"/>
  <c r="Q100" i="1"/>
  <c r="P100" i="1"/>
  <c r="P90" i="1" s="1"/>
  <c r="P25" i="1" s="1"/>
  <c r="O100" i="1"/>
  <c r="I100" i="1" s="1"/>
  <c r="N100" i="1"/>
  <c r="H100" i="1" s="1"/>
  <c r="M100" i="1"/>
  <c r="L100" i="1"/>
  <c r="K100" i="1"/>
  <c r="BL100" i="1"/>
  <c r="BK100" i="1"/>
  <c r="BJ100" i="1"/>
  <c r="BI100" i="1"/>
  <c r="BH100" i="1"/>
  <c r="BG100" i="1"/>
  <c r="BG90" i="1" s="1"/>
  <c r="BG25" i="1" s="1"/>
  <c r="BF100" i="1"/>
  <c r="BF90" i="1" s="1"/>
  <c r="BF25" i="1" s="1"/>
  <c r="BE100" i="1"/>
  <c r="BE90" i="1" s="1"/>
  <c r="BE25" i="1" s="1"/>
  <c r="BD100" i="1"/>
  <c r="BD90" i="1" s="1"/>
  <c r="BD25" i="1" s="1"/>
  <c r="BC100" i="1"/>
  <c r="BB100" i="1"/>
  <c r="BA100" i="1"/>
  <c r="BA90" i="1" s="1"/>
  <c r="BA25" i="1" s="1"/>
  <c r="AZ100" i="1"/>
  <c r="AZ90" i="1" s="1"/>
  <c r="AZ25" i="1" s="1"/>
  <c r="AY100" i="1"/>
  <c r="AY90" i="1" s="1"/>
  <c r="AY25" i="1" s="1"/>
  <c r="AX100" i="1"/>
  <c r="AW100" i="1"/>
  <c r="AV100" i="1"/>
  <c r="AU100" i="1"/>
  <c r="AU90" i="1" s="1"/>
  <c r="AU25" i="1" s="1"/>
  <c r="AT100" i="1"/>
  <c r="AT90" i="1" s="1"/>
  <c r="AT25" i="1" s="1"/>
  <c r="AS100" i="1"/>
  <c r="AM100" i="1" s="1"/>
  <c r="AR100" i="1"/>
  <c r="AR90" i="1" s="1"/>
  <c r="AR25" i="1" s="1"/>
  <c r="AQ100" i="1"/>
  <c r="AP100" i="1"/>
  <c r="AO100" i="1"/>
  <c r="AO90" i="1" s="1"/>
  <c r="AO25" i="1" s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L90" i="1" s="1"/>
  <c r="L25" i="1" s="1"/>
  <c r="K95" i="1"/>
  <c r="K90" i="1" s="1"/>
  <c r="K25" i="1" s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BL90" i="1"/>
  <c r="BL25" i="1" s="1"/>
  <c r="BK90" i="1"/>
  <c r="BK25" i="1" s="1"/>
  <c r="BI90" i="1"/>
  <c r="BI25" i="1" s="1"/>
  <c r="BH90" i="1"/>
  <c r="BH25" i="1" s="1"/>
  <c r="BC90" i="1"/>
  <c r="BC25" i="1" s="1"/>
  <c r="BB90" i="1"/>
  <c r="BB25" i="1" s="1"/>
  <c r="AW90" i="1"/>
  <c r="AW25" i="1" s="1"/>
  <c r="AV90" i="1"/>
  <c r="AV25" i="1" s="1"/>
  <c r="AQ90" i="1"/>
  <c r="AQ25" i="1" s="1"/>
  <c r="AP90" i="1"/>
  <c r="AP25" i="1" s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Y90" i="1"/>
  <c r="Y25" i="1" s="1"/>
  <c r="X90" i="1"/>
  <c r="X25" i="1" s="1"/>
  <c r="S90" i="1"/>
  <c r="R90" i="1"/>
  <c r="R25" i="1" s="1"/>
  <c r="M90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M87" i="1" s="1"/>
  <c r="AR87" i="1"/>
  <c r="AL87" i="1" s="1"/>
  <c r="AQ87" i="1"/>
  <c r="AP87" i="1"/>
  <c r="AO87" i="1"/>
  <c r="AI87" i="1" s="1"/>
  <c r="AB87" i="1"/>
  <c r="AA87" i="1"/>
  <c r="Z87" i="1"/>
  <c r="Y87" i="1"/>
  <c r="X87" i="1"/>
  <c r="W87" i="1"/>
  <c r="V87" i="1"/>
  <c r="U87" i="1"/>
  <c r="T87" i="1"/>
  <c r="S87" i="1"/>
  <c r="R87" i="1"/>
  <c r="Q87" i="1"/>
  <c r="Q76" i="1" s="1"/>
  <c r="Q23" i="1" s="1"/>
  <c r="P87" i="1"/>
  <c r="J87" i="1" s="1"/>
  <c r="O87" i="1"/>
  <c r="I87" i="1" s="1"/>
  <c r="N87" i="1"/>
  <c r="H87" i="1" s="1"/>
  <c r="M87" i="1"/>
  <c r="L87" i="1"/>
  <c r="K87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B83" i="1"/>
  <c r="AA83" i="1"/>
  <c r="Z83" i="1"/>
  <c r="Z76" i="1" s="1"/>
  <c r="Z23" i="1" s="1"/>
  <c r="Y83" i="1"/>
  <c r="X83" i="1"/>
  <c r="W83" i="1"/>
  <c r="W76" i="1" s="1"/>
  <c r="W23" i="1" s="1"/>
  <c r="V83" i="1"/>
  <c r="U83" i="1"/>
  <c r="T83" i="1"/>
  <c r="S83" i="1"/>
  <c r="R83" i="1"/>
  <c r="Q83" i="1"/>
  <c r="P83" i="1"/>
  <c r="O83" i="1"/>
  <c r="N83" i="1"/>
  <c r="M83" i="1"/>
  <c r="L83" i="1"/>
  <c r="K83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BL76" i="1"/>
  <c r="BL23" i="1" s="1"/>
  <c r="BK76" i="1"/>
  <c r="BK23" i="1" s="1"/>
  <c r="BJ76" i="1"/>
  <c r="BJ23" i="1" s="1"/>
  <c r="BI76" i="1"/>
  <c r="BI23" i="1" s="1"/>
  <c r="BH76" i="1"/>
  <c r="BG76" i="1"/>
  <c r="BG23" i="1" s="1"/>
  <c r="BF76" i="1"/>
  <c r="BB76" i="1"/>
  <c r="BB23" i="1" s="1"/>
  <c r="AZ76" i="1"/>
  <c r="AZ23" i="1" s="1"/>
  <c r="AT76" i="1"/>
  <c r="AT23" i="1" s="1"/>
  <c r="AP76" i="1"/>
  <c r="AP23" i="1" s="1"/>
  <c r="AB77" i="1"/>
  <c r="AA77" i="1"/>
  <c r="Z77" i="1"/>
  <c r="Y77" i="1"/>
  <c r="X77" i="1"/>
  <c r="W77" i="1"/>
  <c r="V77" i="1"/>
  <c r="U77" i="1"/>
  <c r="T77" i="1"/>
  <c r="S77" i="1"/>
  <c r="R77" i="1"/>
  <c r="R76" i="1" s="1"/>
  <c r="R23" i="1" s="1"/>
  <c r="Q77" i="1"/>
  <c r="P77" i="1"/>
  <c r="O77" i="1"/>
  <c r="N77" i="1"/>
  <c r="M77" i="1"/>
  <c r="L77" i="1"/>
  <c r="L76" i="1" s="1"/>
  <c r="L23" i="1" s="1"/>
  <c r="K77" i="1"/>
  <c r="X76" i="1"/>
  <c r="X23" i="1" s="1"/>
  <c r="K76" i="1"/>
  <c r="K23" i="1" s="1"/>
  <c r="L70" i="1"/>
  <c r="L69" i="1" s="1"/>
  <c r="K70" i="1"/>
  <c r="K69" i="1" s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B70" i="1"/>
  <c r="AB69" i="1" s="1"/>
  <c r="AA70" i="1"/>
  <c r="AA69" i="1" s="1"/>
  <c r="X70" i="1"/>
  <c r="W70" i="1"/>
  <c r="V70" i="1"/>
  <c r="U70" i="1"/>
  <c r="T70" i="1"/>
  <c r="S70" i="1"/>
  <c r="P70" i="1"/>
  <c r="P69" i="1" s="1"/>
  <c r="O70" i="1"/>
  <c r="N70" i="1"/>
  <c r="M70" i="1"/>
  <c r="M69" i="1" s="1"/>
  <c r="X69" i="1"/>
  <c r="W69" i="1"/>
  <c r="V69" i="1"/>
  <c r="U69" i="1"/>
  <c r="T69" i="1"/>
  <c r="S69" i="1"/>
  <c r="O69" i="1"/>
  <c r="N69" i="1"/>
  <c r="BL65" i="1"/>
  <c r="BK65" i="1"/>
  <c r="BJ65" i="1"/>
  <c r="BI65" i="1"/>
  <c r="BH65" i="1"/>
  <c r="BG65" i="1"/>
  <c r="BF65" i="1"/>
  <c r="BE65" i="1"/>
  <c r="BD65" i="1"/>
  <c r="BC65" i="1"/>
  <c r="BC58" i="1" s="1"/>
  <c r="BC57" i="1" s="1"/>
  <c r="BB65" i="1"/>
  <c r="BA65" i="1"/>
  <c r="AZ65" i="1"/>
  <c r="AY65" i="1"/>
  <c r="AX65" i="1"/>
  <c r="AW65" i="1"/>
  <c r="AW58" i="1" s="1"/>
  <c r="AW57" i="1" s="1"/>
  <c r="AV65" i="1"/>
  <c r="AU65" i="1"/>
  <c r="AT65" i="1"/>
  <c r="AS65" i="1"/>
  <c r="AR65" i="1"/>
  <c r="AQ65" i="1"/>
  <c r="AQ58" i="1" s="1"/>
  <c r="AQ57" i="1" s="1"/>
  <c r="AP65" i="1"/>
  <c r="AO65" i="1"/>
  <c r="AB65" i="1"/>
  <c r="AA65" i="1"/>
  <c r="Z65" i="1"/>
  <c r="Y65" i="1"/>
  <c r="X65" i="1"/>
  <c r="W65" i="1"/>
  <c r="V65" i="1"/>
  <c r="V58" i="1" s="1"/>
  <c r="V57" i="1" s="1"/>
  <c r="U65" i="1"/>
  <c r="U58" i="1" s="1"/>
  <c r="U57" i="1" s="1"/>
  <c r="T65" i="1"/>
  <c r="S65" i="1"/>
  <c r="R65" i="1"/>
  <c r="Q65" i="1"/>
  <c r="P65" i="1"/>
  <c r="O65" i="1"/>
  <c r="N65" i="1"/>
  <c r="M65" i="1"/>
  <c r="L65" i="1"/>
  <c r="K65" i="1"/>
  <c r="BL62" i="1"/>
  <c r="BK62" i="1"/>
  <c r="BJ62" i="1"/>
  <c r="BI62" i="1"/>
  <c r="BH62" i="1"/>
  <c r="BG62" i="1"/>
  <c r="BG58" i="1" s="1"/>
  <c r="BG57" i="1" s="1"/>
  <c r="BF62" i="1"/>
  <c r="BF58" i="1" s="1"/>
  <c r="BF57" i="1" s="1"/>
  <c r="BE62" i="1"/>
  <c r="BE58" i="1" s="1"/>
  <c r="BE57" i="1" s="1"/>
  <c r="BD62" i="1"/>
  <c r="BC62" i="1"/>
  <c r="BB62" i="1"/>
  <c r="BA62" i="1"/>
  <c r="BA58" i="1" s="1"/>
  <c r="BA57" i="1" s="1"/>
  <c r="AZ62" i="1"/>
  <c r="AY62" i="1"/>
  <c r="AY58" i="1" s="1"/>
  <c r="AY57" i="1" s="1"/>
  <c r="AX62" i="1"/>
  <c r="AW62" i="1"/>
  <c r="AV62" i="1"/>
  <c r="AU62" i="1"/>
  <c r="AU58" i="1" s="1"/>
  <c r="AU57" i="1" s="1"/>
  <c r="AT62" i="1"/>
  <c r="AS62" i="1"/>
  <c r="AS58" i="1" s="1"/>
  <c r="AS57" i="1" s="1"/>
  <c r="AR62" i="1"/>
  <c r="AR58" i="1" s="1"/>
  <c r="AR57" i="1" s="1"/>
  <c r="AQ62" i="1"/>
  <c r="AP62" i="1"/>
  <c r="AO62" i="1"/>
  <c r="AO58" i="1" s="1"/>
  <c r="AO57" i="1" s="1"/>
  <c r="AB62" i="1"/>
  <c r="AA62" i="1"/>
  <c r="Z62" i="1"/>
  <c r="Y62" i="1"/>
  <c r="Y58" i="1" s="1"/>
  <c r="Y57" i="1" s="1"/>
  <c r="X62" i="1"/>
  <c r="W62" i="1"/>
  <c r="V62" i="1"/>
  <c r="U62" i="1"/>
  <c r="T62" i="1"/>
  <c r="T58" i="1" s="1"/>
  <c r="T57" i="1" s="1"/>
  <c r="S62" i="1"/>
  <c r="S58" i="1" s="1"/>
  <c r="S57" i="1" s="1"/>
  <c r="R62" i="1"/>
  <c r="Q62" i="1"/>
  <c r="P62" i="1"/>
  <c r="O62" i="1"/>
  <c r="N62" i="1"/>
  <c r="N58" i="1" s="1"/>
  <c r="N57" i="1" s="1"/>
  <c r="M62" i="1"/>
  <c r="M58" i="1" s="1"/>
  <c r="M57" i="1" s="1"/>
  <c r="L62" i="1"/>
  <c r="K62" i="1"/>
  <c r="BL59" i="1"/>
  <c r="BK59" i="1"/>
  <c r="BJ59" i="1"/>
  <c r="BI59" i="1"/>
  <c r="BI58" i="1" s="1"/>
  <c r="BI57" i="1" s="1"/>
  <c r="BH59" i="1"/>
  <c r="BG59" i="1"/>
  <c r="BF59" i="1"/>
  <c r="BE59" i="1"/>
  <c r="BD59" i="1"/>
  <c r="BC59" i="1"/>
  <c r="BB59" i="1"/>
  <c r="BA59" i="1"/>
  <c r="AZ59" i="1"/>
  <c r="AY59" i="1"/>
  <c r="AX59" i="1"/>
  <c r="AX58" i="1" s="1"/>
  <c r="AX57" i="1" s="1"/>
  <c r="AW59" i="1"/>
  <c r="AV59" i="1"/>
  <c r="AU59" i="1"/>
  <c r="AT59" i="1"/>
  <c r="AS59" i="1"/>
  <c r="AR59" i="1"/>
  <c r="AQ59" i="1"/>
  <c r="AP59" i="1"/>
  <c r="AO59" i="1"/>
  <c r="BL58" i="1"/>
  <c r="BL57" i="1" s="1"/>
  <c r="BK58" i="1"/>
  <c r="BK57" i="1" s="1"/>
  <c r="BJ58" i="1"/>
  <c r="BJ57" i="1" s="1"/>
  <c r="BH58" i="1"/>
  <c r="BH57" i="1" s="1"/>
  <c r="BB58" i="1"/>
  <c r="AV58" i="1"/>
  <c r="AV57" i="1" s="1"/>
  <c r="AP58" i="1"/>
  <c r="AP57" i="1" s="1"/>
  <c r="BB57" i="1"/>
  <c r="BL53" i="1"/>
  <c r="BK53" i="1"/>
  <c r="BJ53" i="1"/>
  <c r="BJ43" i="1" s="1"/>
  <c r="BI53" i="1"/>
  <c r="BI43" i="1" s="1"/>
  <c r="BH53" i="1"/>
  <c r="BG53" i="1"/>
  <c r="BF53" i="1"/>
  <c r="BE53" i="1"/>
  <c r="BE43" i="1" s="1"/>
  <c r="BD53" i="1"/>
  <c r="BD43" i="1" s="1"/>
  <c r="BC53" i="1"/>
  <c r="BC43" i="1" s="1"/>
  <c r="BB53" i="1"/>
  <c r="BA53" i="1"/>
  <c r="AZ53" i="1"/>
  <c r="AY53" i="1"/>
  <c r="AX53" i="1"/>
  <c r="AW53" i="1"/>
  <c r="AW43" i="1" s="1"/>
  <c r="AV53" i="1"/>
  <c r="AU53" i="1"/>
  <c r="AT53" i="1"/>
  <c r="AS53" i="1"/>
  <c r="AR53" i="1"/>
  <c r="AQ53" i="1"/>
  <c r="AQ43" i="1" s="1"/>
  <c r="AP53" i="1"/>
  <c r="AO53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B58" i="1"/>
  <c r="AA58" i="1"/>
  <c r="X58" i="1"/>
  <c r="W58" i="1"/>
  <c r="R58" i="1"/>
  <c r="R57" i="1" s="1"/>
  <c r="Q58" i="1"/>
  <c r="Q57" i="1" s="1"/>
  <c r="P58" i="1"/>
  <c r="P57" i="1" s="1"/>
  <c r="O58" i="1"/>
  <c r="O57" i="1" s="1"/>
  <c r="L58" i="1"/>
  <c r="L57" i="1" s="1"/>
  <c r="K58" i="1"/>
  <c r="K57" i="1" s="1"/>
  <c r="AB57" i="1"/>
  <c r="AA57" i="1"/>
  <c r="X57" i="1"/>
  <c r="W57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O43" i="1" s="1"/>
  <c r="N53" i="1"/>
  <c r="M53" i="1"/>
  <c r="L53" i="1"/>
  <c r="K53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B48" i="1"/>
  <c r="AA48" i="1"/>
  <c r="AA44" i="1" s="1"/>
  <c r="AA43" i="1" s="1"/>
  <c r="Z48" i="1"/>
  <c r="Z44" i="1" s="1"/>
  <c r="Z43" i="1" s="1"/>
  <c r="Y48" i="1"/>
  <c r="Y44" i="1" s="1"/>
  <c r="Y43" i="1" s="1"/>
  <c r="X48" i="1"/>
  <c r="W48" i="1"/>
  <c r="V48" i="1"/>
  <c r="U48" i="1"/>
  <c r="T48" i="1"/>
  <c r="T44" i="1" s="1"/>
  <c r="T43" i="1" s="1"/>
  <c r="S48" i="1"/>
  <c r="S44" i="1" s="1"/>
  <c r="S43" i="1" s="1"/>
  <c r="R48" i="1"/>
  <c r="Q48" i="1"/>
  <c r="P48" i="1"/>
  <c r="O48" i="1"/>
  <c r="N48" i="1"/>
  <c r="N44" i="1" s="1"/>
  <c r="N43" i="1" s="1"/>
  <c r="M48" i="1"/>
  <c r="M44" i="1" s="1"/>
  <c r="M43" i="1" s="1"/>
  <c r="L48" i="1"/>
  <c r="K48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BA43" i="1" s="1"/>
  <c r="AZ44" i="1"/>
  <c r="AY44" i="1"/>
  <c r="AY43" i="1" s="1"/>
  <c r="AX44" i="1"/>
  <c r="AW44" i="1"/>
  <c r="AV44" i="1"/>
  <c r="AV43" i="1" s="1"/>
  <c r="AU44" i="1"/>
  <c r="AU43" i="1" s="1"/>
  <c r="AT44" i="1"/>
  <c r="AS44" i="1"/>
  <c r="AS43" i="1" s="1"/>
  <c r="AR44" i="1"/>
  <c r="AQ44" i="1"/>
  <c r="AP44" i="1"/>
  <c r="AP43" i="1" s="1"/>
  <c r="AO44" i="1"/>
  <c r="AO43" i="1" s="1"/>
  <c r="BL43" i="1"/>
  <c r="BK43" i="1"/>
  <c r="BH43" i="1"/>
  <c r="BG43" i="1"/>
  <c r="BF43" i="1"/>
  <c r="BB43" i="1"/>
  <c r="AZ43" i="1"/>
  <c r="AT43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AB44" i="1"/>
  <c r="AB43" i="1" s="1"/>
  <c r="X44" i="1"/>
  <c r="X43" i="1" s="1"/>
  <c r="V44" i="1"/>
  <c r="U44" i="1"/>
  <c r="R44" i="1"/>
  <c r="R43" i="1" s="1"/>
  <c r="Q44" i="1"/>
  <c r="Q43" i="1" s="1"/>
  <c r="P44" i="1"/>
  <c r="O44" i="1"/>
  <c r="L44" i="1"/>
  <c r="L43" i="1" s="1"/>
  <c r="K44" i="1"/>
  <c r="K43" i="1" s="1"/>
  <c r="V43" i="1"/>
  <c r="U43" i="1"/>
  <c r="P43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AT38" i="1"/>
  <c r="AS38" i="1"/>
  <c r="AR38" i="1"/>
  <c r="AQ38" i="1"/>
  <c r="AP38" i="1"/>
  <c r="AO38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L27" i="1"/>
  <c r="BL26" i="1" s="1"/>
  <c r="BL20" i="1" s="1"/>
  <c r="AT27" i="1"/>
  <c r="AT26" i="1" s="1"/>
  <c r="AT20" i="1" s="1"/>
  <c r="AS27" i="1"/>
  <c r="AR27" i="1"/>
  <c r="AQ27" i="1"/>
  <c r="AP27" i="1"/>
  <c r="AP26" i="1" s="1"/>
  <c r="AP20" i="1" s="1"/>
  <c r="AO27" i="1"/>
  <c r="AO26" i="1" s="1"/>
  <c r="AO20" i="1" s="1"/>
  <c r="K27" i="1"/>
  <c r="L27" i="1"/>
  <c r="M27" i="1"/>
  <c r="N27" i="1"/>
  <c r="O27" i="1"/>
  <c r="P27" i="1"/>
  <c r="P26" i="1" s="1"/>
  <c r="P20" i="1" s="1"/>
  <c r="Q27" i="1"/>
  <c r="R27" i="1"/>
  <c r="S27" i="1"/>
  <c r="T27" i="1"/>
  <c r="U27" i="1"/>
  <c r="V27" i="1"/>
  <c r="V26" i="1" s="1"/>
  <c r="V20" i="1" s="1"/>
  <c r="W27" i="1"/>
  <c r="X27" i="1"/>
  <c r="Y27" i="1"/>
  <c r="Z27" i="1"/>
  <c r="AA27" i="1"/>
  <c r="AB27" i="1"/>
  <c r="AB26" i="1" s="1"/>
  <c r="AB20" i="1" s="1"/>
  <c r="AU33" i="1"/>
  <c r="AU32" i="1" s="1"/>
  <c r="AV33" i="1"/>
  <c r="AV32" i="1" s="1"/>
  <c r="AW33" i="1"/>
  <c r="AX33" i="1"/>
  <c r="AX32" i="1" s="1"/>
  <c r="AY33" i="1"/>
  <c r="AZ33" i="1"/>
  <c r="BA33" i="1"/>
  <c r="BA32" i="1" s="1"/>
  <c r="BB33" i="1"/>
  <c r="BB32" i="1" s="1"/>
  <c r="BC33" i="1"/>
  <c r="BD33" i="1"/>
  <c r="BD32" i="1" s="1"/>
  <c r="BE33" i="1"/>
  <c r="BF33" i="1"/>
  <c r="BG33" i="1"/>
  <c r="BG32" i="1" s="1"/>
  <c r="BH33" i="1"/>
  <c r="BH32" i="1" s="1"/>
  <c r="BI33" i="1"/>
  <c r="BJ33" i="1"/>
  <c r="BJ32" i="1" s="1"/>
  <c r="BK33" i="1"/>
  <c r="BL33" i="1"/>
  <c r="AT33" i="1"/>
  <c r="AS33" i="1"/>
  <c r="AR33" i="1"/>
  <c r="AQ33" i="1"/>
  <c r="AQ32" i="1" s="1"/>
  <c r="AP33" i="1"/>
  <c r="AP32" i="1" s="1"/>
  <c r="AO33" i="1"/>
  <c r="AT32" i="1"/>
  <c r="AS32" i="1"/>
  <c r="AR32" i="1"/>
  <c r="K33" i="1"/>
  <c r="L33" i="1"/>
  <c r="M33" i="1"/>
  <c r="N33" i="1"/>
  <c r="N32" i="1" s="1"/>
  <c r="O33" i="1"/>
  <c r="P33" i="1"/>
  <c r="P32" i="1" s="1"/>
  <c r="Q33" i="1"/>
  <c r="Q32" i="1" s="1"/>
  <c r="R33" i="1"/>
  <c r="S33" i="1"/>
  <c r="T33" i="1"/>
  <c r="T32" i="1" s="1"/>
  <c r="U33" i="1"/>
  <c r="V33" i="1"/>
  <c r="V32" i="1" s="1"/>
  <c r="W33" i="1"/>
  <c r="X33" i="1"/>
  <c r="Y33" i="1"/>
  <c r="Z33" i="1"/>
  <c r="Z32" i="1" s="1"/>
  <c r="AA33" i="1"/>
  <c r="AB33" i="1"/>
  <c r="AB32" i="1" s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F23" i="1"/>
  <c r="BH23" i="1"/>
  <c r="AY26" i="1"/>
  <c r="AY20" i="1" s="1"/>
  <c r="BE26" i="1"/>
  <c r="BE20" i="1" s="1"/>
  <c r="BK26" i="1"/>
  <c r="BK20" i="1" s="1"/>
  <c r="AS26" i="1"/>
  <c r="AS20" i="1" s="1"/>
  <c r="AR26" i="1"/>
  <c r="AR20" i="1" s="1"/>
  <c r="AQ26" i="1"/>
  <c r="AT22" i="1"/>
  <c r="AS22" i="1"/>
  <c r="AR22" i="1"/>
  <c r="AQ22" i="1"/>
  <c r="AP22" i="1"/>
  <c r="AO22" i="1"/>
  <c r="AQ20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M25" i="1"/>
  <c r="S25" i="1"/>
  <c r="K26" i="1"/>
  <c r="K20" i="1" s="1"/>
  <c r="L26" i="1"/>
  <c r="L20" i="1" s="1"/>
  <c r="M26" i="1"/>
  <c r="M20" i="1" s="1"/>
  <c r="N26" i="1"/>
  <c r="N20" i="1" s="1"/>
  <c r="O26" i="1"/>
  <c r="O20" i="1" s="1"/>
  <c r="Q26" i="1"/>
  <c r="Q20" i="1" s="1"/>
  <c r="R26" i="1"/>
  <c r="R20" i="1" s="1"/>
  <c r="S26" i="1"/>
  <c r="S20" i="1" s="1"/>
  <c r="T26" i="1"/>
  <c r="T20" i="1" s="1"/>
  <c r="U26" i="1"/>
  <c r="U20" i="1" s="1"/>
  <c r="W26" i="1"/>
  <c r="W20" i="1" s="1"/>
  <c r="X26" i="1"/>
  <c r="X20" i="1" s="1"/>
  <c r="Y26" i="1"/>
  <c r="Y20" i="1" s="1"/>
  <c r="Z26" i="1"/>
  <c r="Z20" i="1" s="1"/>
  <c r="AA26" i="1"/>
  <c r="AA20" i="1" s="1"/>
  <c r="AH100" i="1"/>
  <c r="AG100" i="1"/>
  <c r="AF100" i="1"/>
  <c r="AE100" i="1"/>
  <c r="AD100" i="1"/>
  <c r="AC100" i="1"/>
  <c r="AH95" i="1"/>
  <c r="AG95" i="1"/>
  <c r="AF95" i="1"/>
  <c r="AF90" i="1" s="1"/>
  <c r="AF25" i="1" s="1"/>
  <c r="AE95" i="1"/>
  <c r="AD95" i="1"/>
  <c r="AC95" i="1"/>
  <c r="AH91" i="1"/>
  <c r="AG91" i="1"/>
  <c r="AF91" i="1"/>
  <c r="AE91" i="1"/>
  <c r="AD91" i="1"/>
  <c r="AC91" i="1"/>
  <c r="AH90" i="1"/>
  <c r="AG90" i="1"/>
  <c r="AE90" i="1"/>
  <c r="AD90" i="1"/>
  <c r="AC90" i="1"/>
  <c r="AH87" i="1"/>
  <c r="AG87" i="1"/>
  <c r="AF87" i="1"/>
  <c r="AE87" i="1"/>
  <c r="AD87" i="1"/>
  <c r="AC87" i="1"/>
  <c r="AH83" i="1"/>
  <c r="AG83" i="1"/>
  <c r="AF83" i="1"/>
  <c r="AE83" i="1"/>
  <c r="AD83" i="1"/>
  <c r="AC83" i="1"/>
  <c r="AH77" i="1"/>
  <c r="AG77" i="1"/>
  <c r="AG76" i="1" s="1"/>
  <c r="AG23" i="1" s="1"/>
  <c r="AF77" i="1"/>
  <c r="AE77" i="1"/>
  <c r="AD77" i="1"/>
  <c r="AD76" i="1" s="1"/>
  <c r="AD23" i="1" s="1"/>
  <c r="AC77" i="1"/>
  <c r="AH76" i="1"/>
  <c r="AF76" i="1"/>
  <c r="AE76" i="1"/>
  <c r="AC76" i="1"/>
  <c r="AF70" i="1"/>
  <c r="AF69" i="1" s="1"/>
  <c r="AE70" i="1"/>
  <c r="AE69" i="1" s="1"/>
  <c r="AE31" i="1" s="1"/>
  <c r="AE21" i="1" s="1"/>
  <c r="AD70" i="1"/>
  <c r="AC70" i="1"/>
  <c r="AC69" i="1" s="1"/>
  <c r="AD69" i="1"/>
  <c r="AH65" i="1"/>
  <c r="AG65" i="1"/>
  <c r="AF65" i="1"/>
  <c r="AE65" i="1"/>
  <c r="AD65" i="1"/>
  <c r="AC65" i="1"/>
  <c r="AH62" i="1"/>
  <c r="AG62" i="1"/>
  <c r="AF62" i="1"/>
  <c r="AE62" i="1"/>
  <c r="AD62" i="1"/>
  <c r="AC62" i="1"/>
  <c r="AH59" i="1"/>
  <c r="AG59" i="1"/>
  <c r="AF59" i="1"/>
  <c r="AE59" i="1"/>
  <c r="AD59" i="1"/>
  <c r="AC59" i="1"/>
  <c r="AH58" i="1"/>
  <c r="AG58" i="1"/>
  <c r="AF58" i="1"/>
  <c r="AF57" i="1" s="1"/>
  <c r="AE58" i="1"/>
  <c r="AD58" i="1"/>
  <c r="AC58" i="1"/>
  <c r="AH57" i="1"/>
  <c r="AG57" i="1"/>
  <c r="AE57" i="1"/>
  <c r="AD57" i="1"/>
  <c r="AC57" i="1"/>
  <c r="AH53" i="1"/>
  <c r="AG53" i="1"/>
  <c r="AF53" i="1"/>
  <c r="AE53" i="1"/>
  <c r="AD53" i="1"/>
  <c r="AC53" i="1"/>
  <c r="AH48" i="1"/>
  <c r="AG48" i="1"/>
  <c r="AF48" i="1"/>
  <c r="AE48" i="1"/>
  <c r="AD48" i="1"/>
  <c r="AC48" i="1"/>
  <c r="AH45" i="1"/>
  <c r="AG45" i="1"/>
  <c r="AG44" i="1" s="1"/>
  <c r="AG43" i="1" s="1"/>
  <c r="AF45" i="1"/>
  <c r="AE45" i="1"/>
  <c r="AD45" i="1"/>
  <c r="AC45" i="1"/>
  <c r="AH44" i="1"/>
  <c r="AF44" i="1"/>
  <c r="AF43" i="1" s="1"/>
  <c r="AE44" i="1"/>
  <c r="AD44" i="1"/>
  <c r="AC44" i="1"/>
  <c r="AH43" i="1"/>
  <c r="AE43" i="1"/>
  <c r="AD43" i="1"/>
  <c r="AC43" i="1"/>
  <c r="AH41" i="1"/>
  <c r="AG41" i="1"/>
  <c r="AF41" i="1"/>
  <c r="AE41" i="1"/>
  <c r="AD41" i="1"/>
  <c r="AC41" i="1"/>
  <c r="AH38" i="1"/>
  <c r="AG38" i="1"/>
  <c r="AF38" i="1"/>
  <c r="AE38" i="1"/>
  <c r="AD38" i="1"/>
  <c r="AC38" i="1"/>
  <c r="AH33" i="1"/>
  <c r="AG33" i="1"/>
  <c r="AF33" i="1"/>
  <c r="AE33" i="1"/>
  <c r="AD33" i="1"/>
  <c r="AC33" i="1"/>
  <c r="AH32" i="1"/>
  <c r="AG32" i="1"/>
  <c r="AF32" i="1"/>
  <c r="AE32" i="1"/>
  <c r="AD32" i="1"/>
  <c r="AC32" i="1"/>
  <c r="AH27" i="1"/>
  <c r="AG27" i="1"/>
  <c r="AF27" i="1"/>
  <c r="AE27" i="1"/>
  <c r="AD27" i="1"/>
  <c r="AC27" i="1"/>
  <c r="AH26" i="1"/>
  <c r="AG26" i="1"/>
  <c r="AF26" i="1"/>
  <c r="AE26" i="1"/>
  <c r="AD26" i="1"/>
  <c r="AC26" i="1"/>
  <c r="AH25" i="1"/>
  <c r="AG25" i="1"/>
  <c r="AE25" i="1"/>
  <c r="AD25" i="1"/>
  <c r="AC25" i="1"/>
  <c r="AH23" i="1"/>
  <c r="AF23" i="1"/>
  <c r="AE23" i="1"/>
  <c r="AC23" i="1"/>
  <c r="AH22" i="1"/>
  <c r="AG22" i="1"/>
  <c r="AF22" i="1"/>
  <c r="AE22" i="1"/>
  <c r="AD22" i="1"/>
  <c r="AC22" i="1"/>
  <c r="AH20" i="1"/>
  <c r="AG20" i="1"/>
  <c r="AF20" i="1"/>
  <c r="AE20" i="1"/>
  <c r="AD20" i="1"/>
  <c r="AC20" i="1"/>
  <c r="AN105" i="1"/>
  <c r="AM105" i="1"/>
  <c r="AL105" i="1"/>
  <c r="AK105" i="1"/>
  <c r="AJ105" i="1"/>
  <c r="AI105" i="1"/>
  <c r="J105" i="1"/>
  <c r="I105" i="1"/>
  <c r="H105" i="1"/>
  <c r="G105" i="1"/>
  <c r="F105" i="1"/>
  <c r="E105" i="1"/>
  <c r="AN104" i="1"/>
  <c r="AM104" i="1"/>
  <c r="AL104" i="1"/>
  <c r="AK104" i="1"/>
  <c r="AJ104" i="1"/>
  <c r="AI104" i="1"/>
  <c r="J104" i="1"/>
  <c r="I104" i="1"/>
  <c r="H104" i="1"/>
  <c r="G104" i="1"/>
  <c r="F104" i="1"/>
  <c r="E104" i="1"/>
  <c r="AK100" i="1"/>
  <c r="AJ100" i="1"/>
  <c r="G100" i="1"/>
  <c r="F100" i="1"/>
  <c r="E100" i="1"/>
  <c r="AN87" i="1"/>
  <c r="AK87" i="1"/>
  <c r="AJ87" i="1"/>
  <c r="F87" i="1"/>
  <c r="E87" i="1"/>
  <c r="AC31" i="1" l="1"/>
  <c r="AC21" i="1" s="1"/>
  <c r="AO32" i="1"/>
  <c r="AD31" i="1"/>
  <c r="AD21" i="1" s="1"/>
  <c r="AD19" i="1" s="1"/>
  <c r="AR76" i="1"/>
  <c r="AR23" i="1" s="1"/>
  <c r="AX76" i="1"/>
  <c r="AX23" i="1" s="1"/>
  <c r="O76" i="1"/>
  <c r="O23" i="1" s="1"/>
  <c r="AA76" i="1"/>
  <c r="AA23" i="1" s="1"/>
  <c r="AS76" i="1"/>
  <c r="AS23" i="1" s="1"/>
  <c r="AY76" i="1"/>
  <c r="AY23" i="1" s="1"/>
  <c r="BD76" i="1"/>
  <c r="BD23" i="1" s="1"/>
  <c r="P76" i="1"/>
  <c r="P23" i="1" s="1"/>
  <c r="V76" i="1"/>
  <c r="V23" i="1" s="1"/>
  <c r="AB76" i="1"/>
  <c r="AB23" i="1" s="1"/>
  <c r="AO76" i="1"/>
  <c r="AO23" i="1" s="1"/>
  <c r="AU76" i="1"/>
  <c r="AU23" i="1" s="1"/>
  <c r="BA76" i="1"/>
  <c r="BA23" i="1" s="1"/>
  <c r="AV76" i="1"/>
  <c r="AV23" i="1" s="1"/>
  <c r="AQ76" i="1"/>
  <c r="AQ23" i="1" s="1"/>
  <c r="AW76" i="1"/>
  <c r="AW23" i="1" s="1"/>
  <c r="BC76" i="1"/>
  <c r="BC23" i="1" s="1"/>
  <c r="M76" i="1"/>
  <c r="M23" i="1" s="1"/>
  <c r="S76" i="1"/>
  <c r="S23" i="1" s="1"/>
  <c r="Y76" i="1"/>
  <c r="Y23" i="1" s="1"/>
  <c r="AC19" i="1"/>
  <c r="AE19" i="1"/>
  <c r="AT58" i="1"/>
  <c r="AT57" i="1" s="1"/>
  <c r="AT31" i="1" s="1"/>
  <c r="AT21" i="1" s="1"/>
  <c r="AT19" i="1" s="1"/>
  <c r="O90" i="1"/>
  <c r="O25" i="1" s="1"/>
  <c r="J100" i="1"/>
  <c r="BR100" i="1" s="1"/>
  <c r="N90" i="1"/>
  <c r="N25" i="1" s="1"/>
  <c r="AL100" i="1"/>
  <c r="BP100" i="1" s="1"/>
  <c r="AS90" i="1"/>
  <c r="AS25" i="1" s="1"/>
  <c r="AN100" i="1"/>
  <c r="AI100" i="1"/>
  <c r="AX90" i="1"/>
  <c r="AX25" i="1" s="1"/>
  <c r="BJ90" i="1"/>
  <c r="BJ25" i="1" s="1"/>
  <c r="Q90" i="1"/>
  <c r="Q25" i="1" s="1"/>
  <c r="G87" i="1"/>
  <c r="BO87" i="1" s="1"/>
  <c r="BE76" i="1"/>
  <c r="BE23" i="1" s="1"/>
  <c r="N76" i="1"/>
  <c r="N23" i="1" s="1"/>
  <c r="T76" i="1"/>
  <c r="T23" i="1" s="1"/>
  <c r="U76" i="1"/>
  <c r="U23" i="1" s="1"/>
  <c r="AF31" i="1"/>
  <c r="AF21" i="1" s="1"/>
  <c r="AF19" i="1" s="1"/>
  <c r="BD58" i="1"/>
  <c r="BD57" i="1" s="1"/>
  <c r="AZ58" i="1"/>
  <c r="AZ57" i="1" s="1"/>
  <c r="Z58" i="1"/>
  <c r="Z57" i="1" s="1"/>
  <c r="AR43" i="1"/>
  <c r="AX43" i="1"/>
  <c r="AX31" i="1" s="1"/>
  <c r="AX21" i="1" s="1"/>
  <c r="AX19" i="1" s="1"/>
  <c r="AP31" i="1"/>
  <c r="AP21" i="1" s="1"/>
  <c r="AP19" i="1" s="1"/>
  <c r="AQ31" i="1"/>
  <c r="AQ21" i="1" s="1"/>
  <c r="BJ31" i="1"/>
  <c r="BJ21" i="1" s="1"/>
  <c r="BD31" i="1"/>
  <c r="BD21" i="1" s="1"/>
  <c r="BD19" i="1" s="1"/>
  <c r="AR31" i="1"/>
  <c r="AR21" i="1" s="1"/>
  <c r="AR19" i="1" s="1"/>
  <c r="AS31" i="1"/>
  <c r="AS21" i="1" s="1"/>
  <c r="N31" i="1"/>
  <c r="N21" i="1" s="1"/>
  <c r="AB31" i="1"/>
  <c r="AB21" i="1" s="1"/>
  <c r="AB19" i="1" s="1"/>
  <c r="V31" i="1"/>
  <c r="V21" i="1" s="1"/>
  <c r="V19" i="1" s="1"/>
  <c r="P31" i="1"/>
  <c r="P21" i="1" s="1"/>
  <c r="W44" i="1"/>
  <c r="W43" i="1" s="1"/>
  <c r="T31" i="1"/>
  <c r="T21" i="1" s="1"/>
  <c r="BH31" i="1"/>
  <c r="BH21" i="1" s="1"/>
  <c r="BH19" i="1" s="1"/>
  <c r="BB31" i="1"/>
  <c r="BB21" i="1" s="1"/>
  <c r="BB19" i="1" s="1"/>
  <c r="AV31" i="1"/>
  <c r="AV21" i="1" s="1"/>
  <c r="AV19" i="1" s="1"/>
  <c r="BG31" i="1"/>
  <c r="BG21" i="1" s="1"/>
  <c r="BG19" i="1" s="1"/>
  <c r="BA31" i="1"/>
  <c r="BA21" i="1" s="1"/>
  <c r="BA19" i="1" s="1"/>
  <c r="AO31" i="1"/>
  <c r="AO21" i="1" s="1"/>
  <c r="AO19" i="1" s="1"/>
  <c r="AU31" i="1"/>
  <c r="AU21" i="1" s="1"/>
  <c r="BC32" i="1"/>
  <c r="BC31" i="1" s="1"/>
  <c r="BC21" i="1" s="1"/>
  <c r="BC19" i="1" s="1"/>
  <c r="AW32" i="1"/>
  <c r="AW31" i="1" s="1"/>
  <c r="AW21" i="1" s="1"/>
  <c r="AW19" i="1" s="1"/>
  <c r="AS19" i="1"/>
  <c r="BL32" i="1"/>
  <c r="BL31" i="1" s="1"/>
  <c r="BL21" i="1" s="1"/>
  <c r="BL19" i="1" s="1"/>
  <c r="BF32" i="1"/>
  <c r="BF31" i="1" s="1"/>
  <c r="BF21" i="1" s="1"/>
  <c r="BF19" i="1" s="1"/>
  <c r="AZ32" i="1"/>
  <c r="AZ31" i="1" s="1"/>
  <c r="AZ21" i="1" s="1"/>
  <c r="AZ19" i="1" s="1"/>
  <c r="BK32" i="1"/>
  <c r="BK31" i="1" s="1"/>
  <c r="BK21" i="1" s="1"/>
  <c r="BK19" i="1" s="1"/>
  <c r="BE32" i="1"/>
  <c r="BE31" i="1" s="1"/>
  <c r="BE21" i="1" s="1"/>
  <c r="BE19" i="1" s="1"/>
  <c r="AY32" i="1"/>
  <c r="AY31" i="1" s="1"/>
  <c r="AY21" i="1" s="1"/>
  <c r="BI32" i="1"/>
  <c r="BI31" i="1" s="1"/>
  <c r="BI21" i="1" s="1"/>
  <c r="BI19" i="1" s="1"/>
  <c r="U32" i="1"/>
  <c r="U31" i="1" s="1"/>
  <c r="U21" i="1" s="1"/>
  <c r="U19" i="1" s="1"/>
  <c r="AA32" i="1"/>
  <c r="AA31" i="1" s="1"/>
  <c r="AA21" i="1" s="1"/>
  <c r="AA19" i="1" s="1"/>
  <c r="O32" i="1"/>
  <c r="O31" i="1" s="1"/>
  <c r="O21" i="1" s="1"/>
  <c r="W32" i="1"/>
  <c r="K32" i="1"/>
  <c r="K31" i="1" s="1"/>
  <c r="K21" i="1" s="1"/>
  <c r="K19" i="1" s="1"/>
  <c r="Y32" i="1"/>
  <c r="S32" i="1"/>
  <c r="S31" i="1" s="1"/>
  <c r="S21" i="1" s="1"/>
  <c r="S19" i="1" s="1"/>
  <c r="M32" i="1"/>
  <c r="M31" i="1" s="1"/>
  <c r="M21" i="1" s="1"/>
  <c r="X32" i="1"/>
  <c r="X31" i="1" s="1"/>
  <c r="X21" i="1" s="1"/>
  <c r="X19" i="1" s="1"/>
  <c r="R32" i="1"/>
  <c r="L32" i="1"/>
  <c r="L31" i="1" s="1"/>
  <c r="L21" i="1" s="1"/>
  <c r="L19" i="1" s="1"/>
  <c r="BN105" i="1"/>
  <c r="BQ104" i="1"/>
  <c r="BQ105" i="1"/>
  <c r="BR104" i="1"/>
  <c r="BR105" i="1"/>
  <c r="BM87" i="1"/>
  <c r="BM100" i="1"/>
  <c r="BO100" i="1"/>
  <c r="BO104" i="1"/>
  <c r="BO105" i="1"/>
  <c r="BQ87" i="1"/>
  <c r="BQ100" i="1"/>
  <c r="BM104" i="1"/>
  <c r="BM105" i="1"/>
  <c r="BN100" i="1"/>
  <c r="BN104" i="1"/>
  <c r="BP104" i="1"/>
  <c r="BP105" i="1"/>
  <c r="BN87" i="1"/>
  <c r="BP87" i="1"/>
  <c r="BR87" i="1"/>
  <c r="AQ19" i="1" l="1"/>
  <c r="M19" i="1"/>
  <c r="AU19" i="1"/>
  <c r="AY19" i="1"/>
  <c r="P19" i="1"/>
  <c r="O19" i="1"/>
  <c r="BJ19" i="1"/>
  <c r="N19" i="1"/>
  <c r="T19" i="1"/>
  <c r="W31" i="1"/>
  <c r="W21" i="1" s="1"/>
  <c r="W19" i="1" s="1"/>
  <c r="J103" i="1" l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1" i="1"/>
  <c r="I71" i="1"/>
  <c r="H71" i="1"/>
  <c r="G71" i="1"/>
  <c r="F71" i="1"/>
  <c r="E71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67" i="1" l="1"/>
  <c r="AM67" i="1"/>
  <c r="AL67" i="1"/>
  <c r="AK67" i="1"/>
  <c r="AJ67" i="1"/>
  <c r="AI67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1" i="1"/>
  <c r="AM61" i="1"/>
  <c r="AL61" i="1"/>
  <c r="AK61" i="1"/>
  <c r="AJ61" i="1"/>
  <c r="AI61" i="1"/>
  <c r="AN40" i="1"/>
  <c r="AM40" i="1"/>
  <c r="AL40" i="1"/>
  <c r="AK40" i="1"/>
  <c r="AJ40" i="1"/>
  <c r="AI40" i="1"/>
  <c r="BN40" i="1" l="1"/>
  <c r="BM61" i="1"/>
  <c r="BQ61" i="1"/>
  <c r="BM63" i="1"/>
  <c r="BO63" i="1"/>
  <c r="BQ63" i="1"/>
  <c r="BM64" i="1"/>
  <c r="BQ64" i="1"/>
  <c r="BM67" i="1"/>
  <c r="BQ67" i="1"/>
  <c r="BP40" i="1"/>
  <c r="BR40" i="1"/>
  <c r="BO61" i="1"/>
  <c r="BO64" i="1"/>
  <c r="BO67" i="1"/>
  <c r="BM40" i="1"/>
  <c r="BO40" i="1"/>
  <c r="BQ40" i="1"/>
  <c r="BN61" i="1"/>
  <c r="BP61" i="1"/>
  <c r="BR61" i="1"/>
  <c r="BN63" i="1"/>
  <c r="BP63" i="1"/>
  <c r="BR63" i="1"/>
  <c r="BN64" i="1"/>
  <c r="BP64" i="1"/>
  <c r="BR64" i="1"/>
  <c r="BN67" i="1"/>
  <c r="BP67" i="1"/>
  <c r="BR67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2" i="1"/>
  <c r="AM62" i="1"/>
  <c r="AL62" i="1"/>
  <c r="AK62" i="1"/>
  <c r="AJ62" i="1"/>
  <c r="AI62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7" i="1"/>
  <c r="BO37" i="1"/>
  <c r="BQ37" i="1"/>
  <c r="BM38" i="1"/>
  <c r="BO38" i="1"/>
  <c r="BQ38" i="1"/>
  <c r="BM39" i="1"/>
  <c r="BO39" i="1"/>
  <c r="BQ39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6" i="1"/>
  <c r="BO56" i="1"/>
  <c r="BQ56" i="1"/>
  <c r="BM57" i="1"/>
  <c r="BO57" i="1"/>
  <c r="BQ57" i="1"/>
  <c r="BM58" i="1"/>
  <c r="BO58" i="1"/>
  <c r="BQ58" i="1"/>
  <c r="BM59" i="1"/>
  <c r="BO59" i="1"/>
  <c r="BQ59" i="1"/>
  <c r="BM60" i="1"/>
  <c r="BO60" i="1"/>
  <c r="BQ60" i="1"/>
  <c r="BM62" i="1"/>
  <c r="BO62" i="1"/>
  <c r="BQ62" i="1"/>
  <c r="BM65" i="1"/>
  <c r="BO65" i="1"/>
  <c r="BQ65" i="1"/>
  <c r="BM66" i="1"/>
  <c r="BO66" i="1"/>
  <c r="BQ66" i="1"/>
  <c r="BM68" i="1"/>
  <c r="BO68" i="1"/>
  <c r="BQ68" i="1"/>
  <c r="BM71" i="1"/>
  <c r="BO71" i="1"/>
  <c r="BQ71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0" i="1"/>
  <c r="BO80" i="1"/>
  <c r="BQ80" i="1"/>
  <c r="BM82" i="1"/>
  <c r="BO82" i="1"/>
  <c r="BQ82" i="1"/>
  <c r="BM83" i="1"/>
  <c r="BO83" i="1"/>
  <c r="BQ83" i="1"/>
  <c r="BM84" i="1"/>
  <c r="BO84" i="1"/>
  <c r="BQ84" i="1"/>
  <c r="BM85" i="1"/>
  <c r="BO85" i="1"/>
  <c r="BQ85" i="1"/>
  <c r="BM86" i="1"/>
  <c r="BO86" i="1"/>
  <c r="BQ86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2" i="1"/>
  <c r="BO92" i="1"/>
  <c r="BQ92" i="1"/>
  <c r="BM93" i="1"/>
  <c r="BO93" i="1"/>
  <c r="BQ93" i="1"/>
  <c r="BM94" i="1"/>
  <c r="BO94" i="1"/>
  <c r="BQ94" i="1"/>
  <c r="BM95" i="1"/>
  <c r="BO95" i="1"/>
  <c r="BQ95" i="1"/>
  <c r="BM96" i="1"/>
  <c r="BO96" i="1"/>
  <c r="BQ96" i="1"/>
  <c r="BM97" i="1"/>
  <c r="BO97" i="1"/>
  <c r="BQ97" i="1"/>
  <c r="BM98" i="1"/>
  <c r="BO98" i="1"/>
  <c r="BQ98" i="1"/>
  <c r="BM99" i="1"/>
  <c r="BO99" i="1"/>
  <c r="BQ99" i="1"/>
  <c r="BM101" i="1"/>
  <c r="BO101" i="1"/>
  <c r="BQ101" i="1"/>
  <c r="BM102" i="1"/>
  <c r="BO102" i="1"/>
  <c r="BQ102" i="1"/>
  <c r="BM103" i="1"/>
  <c r="BO103" i="1"/>
  <c r="BQ103" i="1"/>
  <c r="BP32" i="1"/>
  <c r="BR32" i="1"/>
  <c r="BN33" i="1"/>
  <c r="BP33" i="1"/>
  <c r="BR33" i="1"/>
  <c r="BN34" i="1"/>
  <c r="BP34" i="1"/>
  <c r="BR34" i="1"/>
  <c r="BN35" i="1"/>
  <c r="BP35" i="1"/>
  <c r="BR35" i="1"/>
  <c r="BN37" i="1"/>
  <c r="BP37" i="1"/>
  <c r="BR37" i="1"/>
  <c r="BN38" i="1"/>
  <c r="BP38" i="1"/>
  <c r="BR38" i="1"/>
  <c r="BN39" i="1"/>
  <c r="BP39" i="1"/>
  <c r="BR39" i="1"/>
  <c r="BN41" i="1"/>
  <c r="BP41" i="1"/>
  <c r="BR41" i="1"/>
  <c r="BN42" i="1"/>
  <c r="BP42" i="1"/>
  <c r="BR42" i="1"/>
  <c r="BN43" i="1"/>
  <c r="BP43" i="1"/>
  <c r="BR43" i="1"/>
  <c r="BN44" i="1"/>
  <c r="BP44" i="1"/>
  <c r="BR44" i="1"/>
  <c r="BN45" i="1"/>
  <c r="BP45" i="1"/>
  <c r="BR45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6" i="1"/>
  <c r="BP56" i="1"/>
  <c r="BR56" i="1"/>
  <c r="BN57" i="1"/>
  <c r="BP57" i="1"/>
  <c r="BR57" i="1"/>
  <c r="BN58" i="1"/>
  <c r="BP58" i="1"/>
  <c r="BR58" i="1"/>
  <c r="BN59" i="1"/>
  <c r="BP59" i="1"/>
  <c r="BR59" i="1"/>
  <c r="BN60" i="1"/>
  <c r="BP60" i="1"/>
  <c r="BR60" i="1"/>
  <c r="BN62" i="1"/>
  <c r="BP62" i="1"/>
  <c r="BR62" i="1"/>
  <c r="BN65" i="1"/>
  <c r="BP65" i="1"/>
  <c r="BR65" i="1"/>
  <c r="BN66" i="1"/>
  <c r="BP66" i="1"/>
  <c r="BR66" i="1"/>
  <c r="BN68" i="1"/>
  <c r="BP68" i="1"/>
  <c r="BR68" i="1"/>
  <c r="BN71" i="1"/>
  <c r="BP71" i="1"/>
  <c r="BR71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0" i="1"/>
  <c r="BP80" i="1"/>
  <c r="BR80" i="1"/>
  <c r="BN82" i="1"/>
  <c r="BP82" i="1"/>
  <c r="BR82" i="1"/>
  <c r="BN83" i="1"/>
  <c r="BP83" i="1"/>
  <c r="BR83" i="1"/>
  <c r="BN84" i="1"/>
  <c r="BP84" i="1"/>
  <c r="BR84" i="1"/>
  <c r="BN85" i="1"/>
  <c r="BP85" i="1"/>
  <c r="BR85" i="1"/>
  <c r="BN86" i="1"/>
  <c r="BP86" i="1"/>
  <c r="BR86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2" i="1"/>
  <c r="BP92" i="1"/>
  <c r="BR92" i="1"/>
  <c r="BN93" i="1"/>
  <c r="BP93" i="1"/>
  <c r="BR93" i="1"/>
  <c r="BN94" i="1"/>
  <c r="BP94" i="1"/>
  <c r="BR94" i="1"/>
  <c r="BN95" i="1"/>
  <c r="BP95" i="1"/>
  <c r="BR95" i="1"/>
  <c r="BN96" i="1"/>
  <c r="BP96" i="1"/>
  <c r="BR96" i="1"/>
  <c r="BN97" i="1"/>
  <c r="BP97" i="1"/>
  <c r="BR97" i="1"/>
  <c r="BN98" i="1"/>
  <c r="BP98" i="1"/>
  <c r="BR98" i="1"/>
  <c r="BN99" i="1"/>
  <c r="BP99" i="1"/>
  <c r="BR99" i="1"/>
  <c r="BN101" i="1"/>
  <c r="BP101" i="1"/>
  <c r="BR101" i="1"/>
  <c r="BN102" i="1"/>
  <c r="BP102" i="1"/>
  <c r="BR102" i="1"/>
  <c r="BN103" i="1"/>
  <c r="BP103" i="1"/>
  <c r="BR103" i="1"/>
  <c r="H69" i="1"/>
  <c r="BP69" i="1" s="1"/>
  <c r="F69" i="1"/>
  <c r="BN69" i="1" s="1"/>
  <c r="H72" i="1"/>
  <c r="BP72" i="1" s="1"/>
  <c r="H70" i="1"/>
  <c r="BP70" i="1" s="1"/>
  <c r="G72" i="1"/>
  <c r="BO72" i="1" s="1"/>
  <c r="F21" i="1"/>
  <c r="BN21" i="1" s="1"/>
  <c r="R70" i="1"/>
  <c r="F70" i="1" s="1"/>
  <c r="BN70" i="1" s="1"/>
  <c r="R69" i="1"/>
  <c r="R31" i="1"/>
  <c r="F31" i="1" s="1"/>
  <c r="BN31" i="1" s="1"/>
  <c r="R21" i="1"/>
  <c r="R19" i="1" s="1"/>
  <c r="F19" i="1" s="1"/>
  <c r="BN19" i="1" s="1"/>
  <c r="Z70" i="1"/>
  <c r="Z69" i="1"/>
  <c r="Z31" i="1"/>
  <c r="Z21" i="1" s="1"/>
  <c r="AH70" i="1"/>
  <c r="AH69" i="1" s="1"/>
  <c r="Y70" i="1"/>
  <c r="Y69" i="1" s="1"/>
  <c r="G70" i="1"/>
  <c r="BO70" i="1" s="1"/>
  <c r="Q70" i="1"/>
  <c r="E70" i="1" s="1"/>
  <c r="BM70" i="1" s="1"/>
  <c r="Q69" i="1"/>
  <c r="Q31" i="1" s="1"/>
  <c r="F72" i="1"/>
  <c r="BN72" i="1"/>
  <c r="J72" i="1"/>
  <c r="BR72" i="1" s="1"/>
  <c r="E72" i="1"/>
  <c r="BM72" i="1" s="1"/>
  <c r="H31" i="1" l="1"/>
  <c r="BP31" i="1" s="1"/>
  <c r="J69" i="1"/>
  <c r="BR69" i="1" s="1"/>
  <c r="AH31" i="1"/>
  <c r="Z19" i="1"/>
  <c r="H19" i="1" s="1"/>
  <c r="BP19" i="1" s="1"/>
  <c r="H21" i="1"/>
  <c r="BP21" i="1" s="1"/>
  <c r="Y31" i="1"/>
  <c r="G69" i="1"/>
  <c r="BO69" i="1" s="1"/>
  <c r="AG70" i="1"/>
  <c r="I72" i="1"/>
  <c r="BQ72" i="1" s="1"/>
  <c r="E31" i="1"/>
  <c r="BM31" i="1" s="1"/>
  <c r="Q21" i="1"/>
  <c r="J70" i="1"/>
  <c r="BR70" i="1" s="1"/>
  <c r="E69" i="1"/>
  <c r="BM69" i="1" s="1"/>
  <c r="G31" i="1" l="1"/>
  <c r="BO31" i="1" s="1"/>
  <c r="Y21" i="1"/>
  <c r="Q19" i="1"/>
  <c r="E19" i="1" s="1"/>
  <c r="BM19" i="1" s="1"/>
  <c r="E21" i="1"/>
  <c r="BM21" i="1" s="1"/>
  <c r="AH21" i="1"/>
  <c r="J31" i="1"/>
  <c r="BR31" i="1" s="1"/>
  <c r="I70" i="1"/>
  <c r="BQ70" i="1" s="1"/>
  <c r="AG69" i="1"/>
  <c r="J21" i="1" l="1"/>
  <c r="BR21" i="1" s="1"/>
  <c r="AH19" i="1"/>
  <c r="J19" i="1" s="1"/>
  <c r="BR19" i="1" s="1"/>
  <c r="AG31" i="1"/>
  <c r="I69" i="1"/>
  <c r="BQ69" i="1" s="1"/>
  <c r="G21" i="1"/>
  <c r="BO21" i="1" s="1"/>
  <c r="Y19" i="1"/>
  <c r="G19" i="1" s="1"/>
  <c r="BO19" i="1" s="1"/>
  <c r="AG21" i="1" l="1"/>
  <c r="I31" i="1"/>
  <c r="BQ3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<sst xmlns="http://schemas.openxmlformats.org/spreadsheetml/2006/main" count="593" uniqueCount="243">
  <si>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</si>
  <si>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</si>
  <si>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</si>
  <si>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</si>
  <si>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</si>
  <si>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</si>
  <si>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</si>
  <si>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</si>
  <si>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</si>
  <si>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</si>
  <si>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</si>
  <si>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</si>
  <si>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</si>
  <si>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</si>
  <si>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</si>
  <si>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</si>
  <si>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</si>
  <si>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</si>
  <si>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</si>
  <si>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</si>
  <si>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</si>
  <si>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</si>
  <si>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</si>
  <si>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</si>
  <si>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</si>
  <si>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</si>
  <si>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</si>
  <si>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</si>
  <si>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</si>
  <si>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</si>
  <si>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</si>
  <si>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</si>
  <si>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</si>
  <si>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</si>
  <si>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</si>
  <si>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</si>
  <si>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</si>
  <si>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</si>
  <si>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</si>
  <si>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</si>
  <si>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</si>
  <si>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</si>
  <si>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</si>
  <si>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</si>
  <si>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</si>
  <si>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</si>
  <si>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</si>
  <si>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</si>
  <si>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</si>
  <si>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</si>
  <si>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</si>
  <si>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</si>
  <si>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</si>
  <si>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</si>
  <si>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</si>
  <si>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</si>
  <si>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</si>
  <si>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</si>
  <si>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</si>
  <si>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</si>
  <si>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</si>
  <si>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</si>
  <si>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</si>
  <si>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</si>
  <si>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</si>
  <si>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</si>
  <si>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</si>
  <si>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</si>
  <si>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</si>
  <si>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</si>
  <si>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</si>
  <si>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</si>
  <si>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</si>
  <si>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</si>
  <si>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</si>
  <si>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</si>
  <si>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</si>
  <si>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</si>
  <si>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</si>
  <si>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</si>
  <si>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</si>
  <si>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</si>
  <si>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</si>
  <si>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</si>
  <si>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</si>
  <si>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</si>
  <si>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</si>
  <si>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</si>
  <si>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</si>
  <si>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</si>
  <si>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</si>
  <si>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</si>
  <si>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</si>
  <si>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</si>
  <si>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</si>
  <si>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</si>
  <si>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</si>
  <si>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</si>
  <si>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</si>
  <si>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</si>
  <si>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</si>
  <si>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</si>
  <si>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</si>
  <si>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</si>
  <si>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</si>
  <si>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</si>
  <si>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</si>
  <si>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</si>
  <si>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</si>
  <si>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</si>
  <si>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</si>
  <si>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</si>
  <si>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</si>
  <si>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</si>
  <si>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</si>
  <si>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</si>
  <si>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</si>
  <si>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</si>
  <si>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</si>
  <si>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</si>
  <si>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</si>
  <si>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</si>
  <si>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</si>
  <si>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</si>
  <si>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</si>
  <si>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</si>
  <si>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</si>
  <si>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</si>
  <si>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</si>
  <si>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</si>
  <si>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</si>
  <si>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</si>
  <si>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</si>
  <si>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</si>
  <si>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</si>
  <si>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</si>
  <si>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</si>
  <si>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</si>
  <si>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</si>
  <si>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</si>
  <si>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</si>
  <si>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</si>
  <si>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</si>
  <si>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</si>
  <si>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</si>
  <si>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</si>
  <si>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</si>
  <si>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</si>
  <si>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</si>
  <si>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</si>
  <si>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</si>
  <si>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</si>
  <si>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</si>
  <si>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</si>
  <si>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</si>
  <si>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</si>
  <si>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</si>
  <si>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</si>
  <si>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</si>
  <si>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</si>
  <si>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</si>
  <si>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</si>
  <si>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</si>
  <si>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</si>
  <si>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</si>
  <si>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</si>
  <si>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</si>
  <si>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</si>
  <si>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</si>
  <si>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</si>
  <si>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</si>
  <si>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</si>
  <si>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</si>
  <si>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</si>
  <si>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</si>
  <si>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</si>
  <si>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</si>
  <si>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</si>
  <si>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</si>
  <si>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</si>
  <si>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</si>
  <si>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Вывод объектов инвестиционной деятельности (мощностей) из эксплуатации в год 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</si>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</sst>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0" fontId="10" fillId="4" borderId="3" xfId="6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49" fontId="10" fillId="4" borderId="3" xfId="7" applyNumberFormat="1" applyFont="1" applyFill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/>
    </xf>
    <xf numFmtId="0" fontId="9" fillId="4" borderId="0" xfId="0" applyFont="1" applyFill="1"/>
    <xf numFmtId="49" fontId="2" fillId="4" borderId="3" xfId="1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top" wrapText="1"/>
    </xf>
    <xf numFmtId="0" fontId="10" fillId="4" borderId="3" xfId="9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view="pageBreakPreview" topLeftCell="X1" zoomScaleNormal="95" zoomScaleSheetLayoutView="100" workbookViewId="0">
      <selection activeCell="Y5" sqref="Y5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74" t="s">
        <v>1</v>
      </c>
      <c r="BO2" s="74"/>
      <c r="BP2" s="74"/>
      <c r="BQ2" s="74"/>
      <c r="BR2" s="74"/>
      <c r="BS2" s="74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72" t="s">
        <v>242</v>
      </c>
      <c r="Z4" s="72"/>
      <c r="AA4" s="7"/>
      <c r="AB4" s="75" t="s">
        <v>4</v>
      </c>
      <c r="AC4" s="75"/>
      <c r="AD4" s="72" t="s">
        <v>180</v>
      </c>
      <c r="AE4" s="72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70" t="s">
        <v>155</v>
      </c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71" t="s">
        <v>7</v>
      </c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72" t="s">
        <v>180</v>
      </c>
      <c r="AE9" s="72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73" t="s">
        <v>162</v>
      </c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1" t="s">
        <v>11</v>
      </c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67" t="s">
        <v>12</v>
      </c>
      <c r="B14" s="67" t="s">
        <v>13</v>
      </c>
      <c r="C14" s="67" t="s">
        <v>14</v>
      </c>
      <c r="D14" s="67" t="s">
        <v>15</v>
      </c>
      <c r="E14" s="69" t="s">
        <v>181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6" t="s">
        <v>16</v>
      </c>
      <c r="BN14" s="66"/>
      <c r="BO14" s="66"/>
      <c r="BP14" s="66"/>
      <c r="BQ14" s="66"/>
      <c r="BR14" s="66"/>
      <c r="BS14" s="67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67"/>
      <c r="B15" s="67"/>
      <c r="C15" s="67"/>
      <c r="D15" s="67"/>
      <c r="E15" s="66" t="s">
        <v>18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8" t="s">
        <v>19</v>
      </c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6"/>
      <c r="BN15" s="66"/>
      <c r="BO15" s="66"/>
      <c r="BP15" s="66"/>
      <c r="BQ15" s="66"/>
      <c r="BR15" s="66"/>
      <c r="BS15" s="67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7"/>
      <c r="B16" s="67"/>
      <c r="C16" s="67"/>
      <c r="D16" s="67"/>
      <c r="E16" s="66" t="s">
        <v>20</v>
      </c>
      <c r="F16" s="66"/>
      <c r="G16" s="66"/>
      <c r="H16" s="66"/>
      <c r="I16" s="66"/>
      <c r="J16" s="66"/>
      <c r="K16" s="66" t="s">
        <v>21</v>
      </c>
      <c r="L16" s="66"/>
      <c r="M16" s="66"/>
      <c r="N16" s="66"/>
      <c r="O16" s="66"/>
      <c r="P16" s="66"/>
      <c r="Q16" s="68" t="s">
        <v>22</v>
      </c>
      <c r="R16" s="68"/>
      <c r="S16" s="68"/>
      <c r="T16" s="68"/>
      <c r="U16" s="68"/>
      <c r="V16" s="68"/>
      <c r="W16" s="68" t="s">
        <v>23</v>
      </c>
      <c r="X16" s="68"/>
      <c r="Y16" s="68"/>
      <c r="Z16" s="68"/>
      <c r="AA16" s="68"/>
      <c r="AB16" s="68"/>
      <c r="AC16" s="68" t="s">
        <v>24</v>
      </c>
      <c r="AD16" s="68"/>
      <c r="AE16" s="68"/>
      <c r="AF16" s="68"/>
      <c r="AG16" s="68"/>
      <c r="AH16" s="68"/>
      <c r="AI16" s="68" t="s">
        <v>20</v>
      </c>
      <c r="AJ16" s="68"/>
      <c r="AK16" s="68"/>
      <c r="AL16" s="68"/>
      <c r="AM16" s="68"/>
      <c r="AN16" s="68"/>
      <c r="AO16" s="68" t="s">
        <v>21</v>
      </c>
      <c r="AP16" s="68"/>
      <c r="AQ16" s="68"/>
      <c r="AR16" s="68"/>
      <c r="AS16" s="68"/>
      <c r="AT16" s="68"/>
      <c r="AU16" s="68" t="s">
        <v>22</v>
      </c>
      <c r="AV16" s="68"/>
      <c r="AW16" s="68"/>
      <c r="AX16" s="68"/>
      <c r="AY16" s="68"/>
      <c r="AZ16" s="68"/>
      <c r="BA16" s="68" t="s">
        <v>23</v>
      </c>
      <c r="BB16" s="68"/>
      <c r="BC16" s="68"/>
      <c r="BD16" s="68"/>
      <c r="BE16" s="68"/>
      <c r="BF16" s="68"/>
      <c r="BG16" s="68" t="s">
        <v>24</v>
      </c>
      <c r="BH16" s="68"/>
      <c r="BI16" s="68"/>
      <c r="BJ16" s="68"/>
      <c r="BK16" s="68"/>
      <c r="BL16" s="68"/>
      <c r="BM16" s="66"/>
      <c r="BN16" s="66"/>
      <c r="BO16" s="66"/>
      <c r="BP16" s="66"/>
      <c r="BQ16" s="66"/>
      <c r="BR16" s="66"/>
      <c r="BS16" s="67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67"/>
      <c r="B17" s="67"/>
      <c r="C17" s="67"/>
      <c r="D17" s="6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6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43">
        <f t="shared" ref="E19:E60" si="0">SUM(K19,Q19,W19,AC19)</f>
        <v>12.6</v>
      </c>
      <c r="F19" s="43">
        <f t="shared" ref="F19:F60" si="1">SUM(L19,R19,X19,AD19)</f>
        <v>0</v>
      </c>
      <c r="G19" s="43">
        <f t="shared" ref="G19:G60" si="2">SUM(M19,S19,Y19,AE19)</f>
        <v>55.376980163175297</v>
      </c>
      <c r="H19" s="43">
        <f t="shared" ref="H19:H60" si="3">SUM(N19,T19,Z19,AF19)</f>
        <v>0</v>
      </c>
      <c r="I19" s="43">
        <f t="shared" ref="I19:I60" si="4">SUM(O19,U19,AA19,AG19)</f>
        <v>41</v>
      </c>
      <c r="J19" s="43">
        <f t="shared" ref="J19:J60" si="5">SUM(P19,V19,AB19,AH19)</f>
        <v>1743</v>
      </c>
      <c r="K19" s="43">
        <f t="shared" ref="K19:AB19" si="6">SUM(K20,K21,K22,K23,K24,K25)</f>
        <v>0</v>
      </c>
      <c r="L19" s="43">
        <f t="shared" si="6"/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3">
        <f t="shared" si="6"/>
        <v>0</v>
      </c>
      <c r="R19" s="43">
        <f t="shared" si="6"/>
        <v>0</v>
      </c>
      <c r="S19" s="43">
        <f t="shared" si="6"/>
        <v>0</v>
      </c>
      <c r="T19" s="43">
        <f t="shared" si="6"/>
        <v>0</v>
      </c>
      <c r="U19" s="43">
        <f t="shared" si="6"/>
        <v>0</v>
      </c>
      <c r="V19" s="43">
        <f t="shared" si="6"/>
        <v>0</v>
      </c>
      <c r="W19" s="43">
        <f t="shared" si="6"/>
        <v>0</v>
      </c>
      <c r="X19" s="43">
        <f t="shared" si="6"/>
        <v>0</v>
      </c>
      <c r="Y19" s="43">
        <f t="shared" si="6"/>
        <v>0</v>
      </c>
      <c r="Z19" s="43">
        <f t="shared" si="6"/>
        <v>0</v>
      </c>
      <c r="AA19" s="43">
        <f t="shared" si="6"/>
        <v>0</v>
      </c>
      <c r="AB19" s="43">
        <f t="shared" si="6"/>
        <v>0</v>
      </c>
      <c r="AC19" s="43">
        <f t="shared" ref="AC19:AH19" si="7">SUM(AC20,AC21,AC22,AC23,AC24,AC25)</f>
        <v>12.6</v>
      </c>
      <c r="AD19" s="43">
        <f t="shared" si="7"/>
        <v>0</v>
      </c>
      <c r="AE19" s="43">
        <f t="shared" si="7"/>
        <v>55.376980163175297</v>
      </c>
      <c r="AF19" s="43">
        <f t="shared" si="7"/>
        <v>0</v>
      </c>
      <c r="AG19" s="43">
        <f t="shared" si="7"/>
        <v>41</v>
      </c>
      <c r="AH19" s="43">
        <f t="shared" si="7"/>
        <v>1743</v>
      </c>
      <c r="AI19" s="43">
        <f t="shared" ref="AI19:AI60" si="8">SUM(AO19,AU19,BA19,BG19)</f>
        <v>0</v>
      </c>
      <c r="AJ19" s="43">
        <f t="shared" ref="AJ19:AJ60" si="9">SUM(AP19,AV19,BB19,BH19)</f>
        <v>0</v>
      </c>
      <c r="AK19" s="43">
        <f t="shared" ref="AK19:AK60" si="10">SUM(AQ19,AW19,BC19,BI19)</f>
        <v>1.08426</v>
      </c>
      <c r="AL19" s="43">
        <f t="shared" ref="AL19:AL60" si="11">SUM(AR19,AX19,BD19,BJ19)</f>
        <v>0</v>
      </c>
      <c r="AM19" s="43">
        <f t="shared" ref="AM19:AM60" si="12">SUM(AS19,AY19,BE19,BK19)</f>
        <v>0</v>
      </c>
      <c r="AN19" s="43">
        <f t="shared" ref="AN19:AN60" si="13">SUM(AT19,AZ19,BF19,BL19)</f>
        <v>54</v>
      </c>
      <c r="AO19" s="43">
        <f t="shared" ref="AO19:AT19" si="14">SUM(AO20,AO21,AO22,AO23,AO24,AO25)</f>
        <v>0</v>
      </c>
      <c r="AP19" s="43">
        <f t="shared" si="14"/>
        <v>0</v>
      </c>
      <c r="AQ19" s="43">
        <f t="shared" si="14"/>
        <v>0</v>
      </c>
      <c r="AR19" s="43">
        <f t="shared" si="14"/>
        <v>0</v>
      </c>
      <c r="AS19" s="43">
        <f t="shared" si="14"/>
        <v>0</v>
      </c>
      <c r="AT19" s="43">
        <f t="shared" si="14"/>
        <v>54</v>
      </c>
      <c r="AU19" s="43">
        <f t="shared" ref="AU19:BL19" si="15">SUM(AU20,AU21,AU22,AU23,AU24,AU25)</f>
        <v>0</v>
      </c>
      <c r="AV19" s="43">
        <f t="shared" si="15"/>
        <v>0</v>
      </c>
      <c r="AW19" s="43">
        <f t="shared" si="15"/>
        <v>1.08426</v>
      </c>
      <c r="AX19" s="43">
        <f t="shared" si="15"/>
        <v>0</v>
      </c>
      <c r="AY19" s="43">
        <f t="shared" si="15"/>
        <v>0</v>
      </c>
      <c r="AZ19" s="43">
        <f t="shared" si="15"/>
        <v>0</v>
      </c>
      <c r="BA19" s="43">
        <f t="shared" si="15"/>
        <v>0</v>
      </c>
      <c r="BB19" s="43">
        <f t="shared" si="15"/>
        <v>0</v>
      </c>
      <c r="BC19" s="43">
        <f t="shared" si="15"/>
        <v>0</v>
      </c>
      <c r="BD19" s="43">
        <f t="shared" si="15"/>
        <v>0</v>
      </c>
      <c r="BE19" s="43">
        <f t="shared" si="15"/>
        <v>0</v>
      </c>
      <c r="BF19" s="43">
        <f t="shared" si="15"/>
        <v>0</v>
      </c>
      <c r="BG19" s="43">
        <f t="shared" si="15"/>
        <v>0</v>
      </c>
      <c r="BH19" s="43">
        <f t="shared" si="15"/>
        <v>0</v>
      </c>
      <c r="BI19" s="43">
        <f t="shared" si="15"/>
        <v>0</v>
      </c>
      <c r="BJ19" s="43">
        <f t="shared" si="15"/>
        <v>0</v>
      </c>
      <c r="BK19" s="43">
        <f t="shared" si="15"/>
        <v>0</v>
      </c>
      <c r="BL19" s="43">
        <f t="shared" si="15"/>
        <v>0</v>
      </c>
      <c r="BM19" s="43">
        <f t="shared" ref="BM19:BM60" si="16">AI19-E19</f>
        <v>-12.6</v>
      </c>
      <c r="BN19" s="43">
        <f t="shared" ref="BN19:BN60" si="17">AJ19-F19</f>
        <v>0</v>
      </c>
      <c r="BO19" s="43">
        <f t="shared" ref="BO19:BO60" si="18">AK19-G19</f>
        <v>-54.292720163175296</v>
      </c>
      <c r="BP19" s="43">
        <f t="shared" ref="BP19:BP60" si="19">AL19-H19</f>
        <v>0</v>
      </c>
      <c r="BQ19" s="43">
        <f t="shared" ref="BQ19:BQ60" si="20">AM19-I19</f>
        <v>-41</v>
      </c>
      <c r="BR19" s="43">
        <f t="shared" ref="BR19:BR60" si="21">AN19-J19</f>
        <v>-1689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43">
        <f t="shared" si="0"/>
        <v>11.04</v>
      </c>
      <c r="F20" s="43">
        <f t="shared" si="1"/>
        <v>0</v>
      </c>
      <c r="G20" s="43">
        <f t="shared" si="2"/>
        <v>38.516980163175297</v>
      </c>
      <c r="H20" s="43">
        <f t="shared" si="3"/>
        <v>0</v>
      </c>
      <c r="I20" s="43">
        <f t="shared" si="4"/>
        <v>0</v>
      </c>
      <c r="J20" s="43">
        <f t="shared" si="5"/>
        <v>163</v>
      </c>
      <c r="K20" s="43">
        <f t="shared" ref="K20:AB20" si="22">SUM(K26)</f>
        <v>0</v>
      </c>
      <c r="L20" s="43">
        <f t="shared" si="22"/>
        <v>0</v>
      </c>
      <c r="M20" s="43">
        <f t="shared" si="22"/>
        <v>0</v>
      </c>
      <c r="N20" s="43">
        <f t="shared" si="22"/>
        <v>0</v>
      </c>
      <c r="O20" s="43">
        <f t="shared" si="22"/>
        <v>0</v>
      </c>
      <c r="P20" s="43">
        <f t="shared" si="22"/>
        <v>0</v>
      </c>
      <c r="Q20" s="43">
        <f t="shared" si="22"/>
        <v>0</v>
      </c>
      <c r="R20" s="43">
        <f t="shared" si="22"/>
        <v>0</v>
      </c>
      <c r="S20" s="43">
        <f t="shared" si="22"/>
        <v>0</v>
      </c>
      <c r="T20" s="43">
        <f t="shared" si="22"/>
        <v>0</v>
      </c>
      <c r="U20" s="43">
        <f t="shared" si="22"/>
        <v>0</v>
      </c>
      <c r="V20" s="43">
        <f t="shared" si="22"/>
        <v>0</v>
      </c>
      <c r="W20" s="43">
        <f t="shared" si="22"/>
        <v>0</v>
      </c>
      <c r="X20" s="43">
        <f t="shared" si="22"/>
        <v>0</v>
      </c>
      <c r="Y20" s="43">
        <f t="shared" si="22"/>
        <v>0</v>
      </c>
      <c r="Z20" s="43">
        <f t="shared" si="22"/>
        <v>0</v>
      </c>
      <c r="AA20" s="43">
        <f t="shared" si="22"/>
        <v>0</v>
      </c>
      <c r="AB20" s="43">
        <f t="shared" si="22"/>
        <v>0</v>
      </c>
      <c r="AC20" s="43">
        <f t="shared" ref="AC20:AH20" si="23">SUM(AC26)</f>
        <v>11.04</v>
      </c>
      <c r="AD20" s="43">
        <f t="shared" si="23"/>
        <v>0</v>
      </c>
      <c r="AE20" s="43">
        <f t="shared" si="23"/>
        <v>38.516980163175297</v>
      </c>
      <c r="AF20" s="43">
        <f t="shared" si="23"/>
        <v>0</v>
      </c>
      <c r="AG20" s="43">
        <f t="shared" si="23"/>
        <v>0</v>
      </c>
      <c r="AH20" s="43">
        <f t="shared" si="23"/>
        <v>163</v>
      </c>
      <c r="AI20" s="43">
        <f t="shared" si="8"/>
        <v>0</v>
      </c>
      <c r="AJ20" s="43">
        <f t="shared" si="9"/>
        <v>0</v>
      </c>
      <c r="AK20" s="43">
        <f t="shared" si="10"/>
        <v>0</v>
      </c>
      <c r="AL20" s="43">
        <f t="shared" si="11"/>
        <v>0</v>
      </c>
      <c r="AM20" s="43">
        <f t="shared" si="12"/>
        <v>0</v>
      </c>
      <c r="AN20" s="43">
        <f t="shared" si="13"/>
        <v>0</v>
      </c>
      <c r="AO20" s="43">
        <f t="shared" ref="AO20:AT20" si="24">SUM(AO26)</f>
        <v>0</v>
      </c>
      <c r="AP20" s="43">
        <f t="shared" si="24"/>
        <v>0</v>
      </c>
      <c r="AQ20" s="43">
        <f t="shared" si="24"/>
        <v>0</v>
      </c>
      <c r="AR20" s="43">
        <f t="shared" si="24"/>
        <v>0</v>
      </c>
      <c r="AS20" s="43">
        <f t="shared" si="24"/>
        <v>0</v>
      </c>
      <c r="AT20" s="43">
        <f t="shared" si="24"/>
        <v>0</v>
      </c>
      <c r="AU20" s="43">
        <f t="shared" ref="AU20:BL20" si="25">SUM(AU26)</f>
        <v>0</v>
      </c>
      <c r="AV20" s="43">
        <f t="shared" si="25"/>
        <v>0</v>
      </c>
      <c r="AW20" s="43">
        <f t="shared" si="25"/>
        <v>0</v>
      </c>
      <c r="AX20" s="43">
        <f t="shared" si="25"/>
        <v>0</v>
      </c>
      <c r="AY20" s="43">
        <f t="shared" si="25"/>
        <v>0</v>
      </c>
      <c r="AZ20" s="43">
        <f t="shared" si="25"/>
        <v>0</v>
      </c>
      <c r="BA20" s="43">
        <f t="shared" si="25"/>
        <v>0</v>
      </c>
      <c r="BB20" s="43">
        <f t="shared" si="25"/>
        <v>0</v>
      </c>
      <c r="BC20" s="43">
        <f t="shared" si="25"/>
        <v>0</v>
      </c>
      <c r="BD20" s="43">
        <f t="shared" si="25"/>
        <v>0</v>
      </c>
      <c r="BE20" s="43">
        <f t="shared" si="25"/>
        <v>0</v>
      </c>
      <c r="BF20" s="43">
        <f t="shared" si="25"/>
        <v>0</v>
      </c>
      <c r="BG20" s="43">
        <f t="shared" si="25"/>
        <v>0</v>
      </c>
      <c r="BH20" s="43">
        <f t="shared" si="25"/>
        <v>0</v>
      </c>
      <c r="BI20" s="43">
        <f t="shared" si="25"/>
        <v>0</v>
      </c>
      <c r="BJ20" s="43">
        <f t="shared" si="25"/>
        <v>0</v>
      </c>
      <c r="BK20" s="43">
        <f t="shared" si="25"/>
        <v>0</v>
      </c>
      <c r="BL20" s="43">
        <f t="shared" si="25"/>
        <v>0</v>
      </c>
      <c r="BM20" s="43">
        <f t="shared" si="16"/>
        <v>-11.04</v>
      </c>
      <c r="BN20" s="43">
        <f t="shared" si="17"/>
        <v>0</v>
      </c>
      <c r="BO20" s="43">
        <f t="shared" si="18"/>
        <v>-38.516980163175297</v>
      </c>
      <c r="BP20" s="43">
        <f t="shared" si="19"/>
        <v>0</v>
      </c>
      <c r="BQ20" s="43">
        <f t="shared" si="20"/>
        <v>0</v>
      </c>
      <c r="BR20" s="43">
        <f t="shared" si="21"/>
        <v>-163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43">
        <f t="shared" si="0"/>
        <v>1.56</v>
      </c>
      <c r="F21" s="43">
        <f t="shared" si="1"/>
        <v>0</v>
      </c>
      <c r="G21" s="43">
        <f t="shared" si="2"/>
        <v>0</v>
      </c>
      <c r="H21" s="43">
        <f t="shared" si="3"/>
        <v>0</v>
      </c>
      <c r="I21" s="43">
        <f t="shared" si="4"/>
        <v>40</v>
      </c>
      <c r="J21" s="43">
        <f t="shared" si="5"/>
        <v>1580</v>
      </c>
      <c r="K21" s="43">
        <f t="shared" ref="K21:AB21" si="26">SUM(K31)</f>
        <v>0</v>
      </c>
      <c r="L21" s="43">
        <f t="shared" si="26"/>
        <v>0</v>
      </c>
      <c r="M21" s="43">
        <f t="shared" si="26"/>
        <v>0</v>
      </c>
      <c r="N21" s="43">
        <f t="shared" si="26"/>
        <v>0</v>
      </c>
      <c r="O21" s="43">
        <f t="shared" si="26"/>
        <v>0</v>
      </c>
      <c r="P21" s="43">
        <f t="shared" si="26"/>
        <v>0</v>
      </c>
      <c r="Q21" s="43">
        <f t="shared" si="26"/>
        <v>0</v>
      </c>
      <c r="R21" s="43">
        <f t="shared" si="26"/>
        <v>0</v>
      </c>
      <c r="S21" s="43">
        <f t="shared" si="26"/>
        <v>0</v>
      </c>
      <c r="T21" s="43">
        <f t="shared" si="26"/>
        <v>0</v>
      </c>
      <c r="U21" s="43">
        <f t="shared" si="26"/>
        <v>0</v>
      </c>
      <c r="V21" s="43">
        <f t="shared" si="26"/>
        <v>0</v>
      </c>
      <c r="W21" s="43">
        <f t="shared" si="26"/>
        <v>0</v>
      </c>
      <c r="X21" s="43">
        <f t="shared" si="26"/>
        <v>0</v>
      </c>
      <c r="Y21" s="43">
        <f t="shared" si="26"/>
        <v>0</v>
      </c>
      <c r="Z21" s="43">
        <f t="shared" si="26"/>
        <v>0</v>
      </c>
      <c r="AA21" s="43">
        <f t="shared" si="26"/>
        <v>0</v>
      </c>
      <c r="AB21" s="43">
        <f t="shared" si="26"/>
        <v>0</v>
      </c>
      <c r="AC21" s="43">
        <f t="shared" ref="AC21:AH21" si="27">SUM(AC31)</f>
        <v>1.56</v>
      </c>
      <c r="AD21" s="43">
        <f t="shared" si="27"/>
        <v>0</v>
      </c>
      <c r="AE21" s="43">
        <f t="shared" si="27"/>
        <v>0</v>
      </c>
      <c r="AF21" s="43">
        <f t="shared" si="27"/>
        <v>0</v>
      </c>
      <c r="AG21" s="43">
        <f t="shared" si="27"/>
        <v>40</v>
      </c>
      <c r="AH21" s="43">
        <f t="shared" si="27"/>
        <v>1580</v>
      </c>
      <c r="AI21" s="43">
        <f t="shared" si="8"/>
        <v>0</v>
      </c>
      <c r="AJ21" s="43">
        <f t="shared" si="9"/>
        <v>0</v>
      </c>
      <c r="AK21" s="43">
        <f t="shared" si="10"/>
        <v>0</v>
      </c>
      <c r="AL21" s="43">
        <f t="shared" si="11"/>
        <v>0</v>
      </c>
      <c r="AM21" s="43">
        <f t="shared" si="12"/>
        <v>0</v>
      </c>
      <c r="AN21" s="43">
        <f t="shared" si="13"/>
        <v>54</v>
      </c>
      <c r="AO21" s="43">
        <f t="shared" ref="AO21:AT21" si="28">SUM(AO31)</f>
        <v>0</v>
      </c>
      <c r="AP21" s="43">
        <f t="shared" si="28"/>
        <v>0</v>
      </c>
      <c r="AQ21" s="43">
        <f t="shared" si="28"/>
        <v>0</v>
      </c>
      <c r="AR21" s="43">
        <f t="shared" si="28"/>
        <v>0</v>
      </c>
      <c r="AS21" s="43">
        <f t="shared" si="28"/>
        <v>0</v>
      </c>
      <c r="AT21" s="43">
        <f t="shared" si="28"/>
        <v>54</v>
      </c>
      <c r="AU21" s="43">
        <f t="shared" ref="AU21:BL21" si="29">SUM(AU31)</f>
        <v>0</v>
      </c>
      <c r="AV21" s="43">
        <f t="shared" si="29"/>
        <v>0</v>
      </c>
      <c r="AW21" s="43">
        <f t="shared" si="29"/>
        <v>0</v>
      </c>
      <c r="AX21" s="43">
        <f t="shared" si="29"/>
        <v>0</v>
      </c>
      <c r="AY21" s="43">
        <f t="shared" si="29"/>
        <v>0</v>
      </c>
      <c r="AZ21" s="43">
        <f t="shared" si="29"/>
        <v>0</v>
      </c>
      <c r="BA21" s="43">
        <f t="shared" si="29"/>
        <v>0</v>
      </c>
      <c r="BB21" s="43">
        <f t="shared" si="29"/>
        <v>0</v>
      </c>
      <c r="BC21" s="43">
        <f t="shared" si="29"/>
        <v>0</v>
      </c>
      <c r="BD21" s="43">
        <f t="shared" si="29"/>
        <v>0</v>
      </c>
      <c r="BE21" s="43">
        <f t="shared" si="29"/>
        <v>0</v>
      </c>
      <c r="BF21" s="43">
        <f t="shared" si="29"/>
        <v>0</v>
      </c>
      <c r="BG21" s="43">
        <f t="shared" si="29"/>
        <v>0</v>
      </c>
      <c r="BH21" s="43">
        <f t="shared" si="29"/>
        <v>0</v>
      </c>
      <c r="BI21" s="43">
        <f t="shared" si="29"/>
        <v>0</v>
      </c>
      <c r="BJ21" s="43">
        <f t="shared" si="29"/>
        <v>0</v>
      </c>
      <c r="BK21" s="43">
        <f t="shared" si="29"/>
        <v>0</v>
      </c>
      <c r="BL21" s="43">
        <f t="shared" si="29"/>
        <v>0</v>
      </c>
      <c r="BM21" s="43">
        <f t="shared" si="16"/>
        <v>-1.56</v>
      </c>
      <c r="BN21" s="43">
        <f t="shared" si="17"/>
        <v>0</v>
      </c>
      <c r="BO21" s="43">
        <f t="shared" si="18"/>
        <v>0</v>
      </c>
      <c r="BP21" s="43">
        <f t="shared" si="19"/>
        <v>0</v>
      </c>
      <c r="BQ21" s="43">
        <f t="shared" si="20"/>
        <v>-40</v>
      </c>
      <c r="BR21" s="43">
        <f t="shared" si="21"/>
        <v>-1526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43">
        <f t="shared" si="0"/>
        <v>0</v>
      </c>
      <c r="F22" s="43">
        <f t="shared" si="1"/>
        <v>0</v>
      </c>
      <c r="G22" s="43">
        <f t="shared" si="2"/>
        <v>0</v>
      </c>
      <c r="H22" s="43">
        <f t="shared" si="3"/>
        <v>0</v>
      </c>
      <c r="I22" s="43">
        <f t="shared" si="4"/>
        <v>0</v>
      </c>
      <c r="J22" s="43">
        <f t="shared" si="5"/>
        <v>0</v>
      </c>
      <c r="K22" s="43">
        <f t="shared" ref="K22:AB22" si="30">SUM(K75)</f>
        <v>0</v>
      </c>
      <c r="L22" s="43">
        <f t="shared" si="30"/>
        <v>0</v>
      </c>
      <c r="M22" s="43">
        <f t="shared" si="30"/>
        <v>0</v>
      </c>
      <c r="N22" s="43">
        <f t="shared" si="30"/>
        <v>0</v>
      </c>
      <c r="O22" s="43">
        <f t="shared" si="30"/>
        <v>0</v>
      </c>
      <c r="P22" s="43">
        <f t="shared" si="30"/>
        <v>0</v>
      </c>
      <c r="Q22" s="43">
        <f t="shared" si="30"/>
        <v>0</v>
      </c>
      <c r="R22" s="43">
        <f t="shared" si="30"/>
        <v>0</v>
      </c>
      <c r="S22" s="43">
        <f t="shared" si="30"/>
        <v>0</v>
      </c>
      <c r="T22" s="43">
        <f t="shared" si="30"/>
        <v>0</v>
      </c>
      <c r="U22" s="43">
        <f t="shared" si="30"/>
        <v>0</v>
      </c>
      <c r="V22" s="43">
        <f t="shared" si="30"/>
        <v>0</v>
      </c>
      <c r="W22" s="43">
        <f t="shared" si="30"/>
        <v>0</v>
      </c>
      <c r="X22" s="43">
        <f t="shared" si="30"/>
        <v>0</v>
      </c>
      <c r="Y22" s="43">
        <f t="shared" si="30"/>
        <v>0</v>
      </c>
      <c r="Z22" s="43">
        <f t="shared" si="30"/>
        <v>0</v>
      </c>
      <c r="AA22" s="43">
        <f t="shared" si="30"/>
        <v>0</v>
      </c>
      <c r="AB22" s="43">
        <f t="shared" si="30"/>
        <v>0</v>
      </c>
      <c r="AC22" s="43">
        <f t="shared" ref="AC22:AH23" si="31">SUM(AC75)</f>
        <v>0</v>
      </c>
      <c r="AD22" s="43">
        <f t="shared" si="31"/>
        <v>0</v>
      </c>
      <c r="AE22" s="43">
        <f t="shared" si="31"/>
        <v>0</v>
      </c>
      <c r="AF22" s="43">
        <f t="shared" si="31"/>
        <v>0</v>
      </c>
      <c r="AG22" s="43">
        <f t="shared" si="31"/>
        <v>0</v>
      </c>
      <c r="AH22" s="43">
        <f t="shared" si="31"/>
        <v>0</v>
      </c>
      <c r="AI22" s="43">
        <f t="shared" si="8"/>
        <v>0</v>
      </c>
      <c r="AJ22" s="43">
        <f t="shared" si="9"/>
        <v>0</v>
      </c>
      <c r="AK22" s="43">
        <f t="shared" si="10"/>
        <v>0</v>
      </c>
      <c r="AL22" s="43">
        <f t="shared" si="11"/>
        <v>0</v>
      </c>
      <c r="AM22" s="43">
        <f t="shared" si="12"/>
        <v>0</v>
      </c>
      <c r="AN22" s="43">
        <f t="shared" si="13"/>
        <v>0</v>
      </c>
      <c r="AO22" s="43">
        <f t="shared" ref="AO22:AT22" si="32">SUM(AO75)</f>
        <v>0</v>
      </c>
      <c r="AP22" s="43">
        <f t="shared" si="32"/>
        <v>0</v>
      </c>
      <c r="AQ22" s="43">
        <f t="shared" si="32"/>
        <v>0</v>
      </c>
      <c r="AR22" s="43">
        <f t="shared" si="32"/>
        <v>0</v>
      </c>
      <c r="AS22" s="43">
        <f t="shared" si="32"/>
        <v>0</v>
      </c>
      <c r="AT22" s="43">
        <f t="shared" si="32"/>
        <v>0</v>
      </c>
      <c r="AU22" s="43">
        <f t="shared" ref="AU22:BL22" si="33">SUM(AU75)</f>
        <v>0</v>
      </c>
      <c r="AV22" s="43">
        <f t="shared" si="33"/>
        <v>0</v>
      </c>
      <c r="AW22" s="43">
        <f t="shared" si="33"/>
        <v>0</v>
      </c>
      <c r="AX22" s="43">
        <f t="shared" si="33"/>
        <v>0</v>
      </c>
      <c r="AY22" s="43">
        <f t="shared" si="33"/>
        <v>0</v>
      </c>
      <c r="AZ22" s="43">
        <f t="shared" si="33"/>
        <v>0</v>
      </c>
      <c r="BA22" s="43">
        <f t="shared" si="33"/>
        <v>0</v>
      </c>
      <c r="BB22" s="43">
        <f t="shared" si="33"/>
        <v>0</v>
      </c>
      <c r="BC22" s="43">
        <f t="shared" si="33"/>
        <v>0</v>
      </c>
      <c r="BD22" s="43">
        <f t="shared" si="33"/>
        <v>0</v>
      </c>
      <c r="BE22" s="43">
        <f t="shared" si="33"/>
        <v>0</v>
      </c>
      <c r="BF22" s="43">
        <f t="shared" si="33"/>
        <v>0</v>
      </c>
      <c r="BG22" s="43">
        <f t="shared" si="33"/>
        <v>0</v>
      </c>
      <c r="BH22" s="43">
        <f t="shared" si="33"/>
        <v>0</v>
      </c>
      <c r="BI22" s="43">
        <f t="shared" si="33"/>
        <v>0</v>
      </c>
      <c r="BJ22" s="43">
        <f t="shared" si="33"/>
        <v>0</v>
      </c>
      <c r="BK22" s="43">
        <f t="shared" si="33"/>
        <v>0</v>
      </c>
      <c r="BL22" s="43">
        <f t="shared" si="33"/>
        <v>0</v>
      </c>
      <c r="BM22" s="43">
        <f t="shared" si="16"/>
        <v>0</v>
      </c>
      <c r="BN22" s="43">
        <f t="shared" si="17"/>
        <v>0</v>
      </c>
      <c r="BO22" s="43">
        <f t="shared" si="18"/>
        <v>0</v>
      </c>
      <c r="BP22" s="43">
        <f t="shared" si="19"/>
        <v>0</v>
      </c>
      <c r="BQ22" s="43">
        <f t="shared" si="20"/>
        <v>0</v>
      </c>
      <c r="BR22" s="43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43">
        <f t="shared" si="0"/>
        <v>0</v>
      </c>
      <c r="F23" s="43">
        <f t="shared" si="1"/>
        <v>0</v>
      </c>
      <c r="G23" s="43">
        <f t="shared" si="2"/>
        <v>16.86</v>
      </c>
      <c r="H23" s="43">
        <f t="shared" si="3"/>
        <v>0</v>
      </c>
      <c r="I23" s="43">
        <f t="shared" si="4"/>
        <v>1</v>
      </c>
      <c r="J23" s="43">
        <f t="shared" si="5"/>
        <v>0</v>
      </c>
      <c r="K23" s="43">
        <f t="shared" ref="K23:AB23" si="34">SUM(K76)</f>
        <v>0</v>
      </c>
      <c r="L23" s="43">
        <f t="shared" si="34"/>
        <v>0</v>
      </c>
      <c r="M23" s="43">
        <f t="shared" si="34"/>
        <v>0</v>
      </c>
      <c r="N23" s="43">
        <f t="shared" si="34"/>
        <v>0</v>
      </c>
      <c r="O23" s="43">
        <f t="shared" si="34"/>
        <v>0</v>
      </c>
      <c r="P23" s="43">
        <f t="shared" si="34"/>
        <v>0</v>
      </c>
      <c r="Q23" s="43">
        <f t="shared" si="34"/>
        <v>0</v>
      </c>
      <c r="R23" s="43">
        <f t="shared" si="34"/>
        <v>0</v>
      </c>
      <c r="S23" s="43">
        <f t="shared" si="34"/>
        <v>0</v>
      </c>
      <c r="T23" s="43">
        <f t="shared" si="34"/>
        <v>0</v>
      </c>
      <c r="U23" s="43">
        <f t="shared" si="34"/>
        <v>0</v>
      </c>
      <c r="V23" s="43">
        <f t="shared" si="34"/>
        <v>0</v>
      </c>
      <c r="W23" s="43">
        <f t="shared" si="34"/>
        <v>0</v>
      </c>
      <c r="X23" s="43">
        <f t="shared" si="34"/>
        <v>0</v>
      </c>
      <c r="Y23" s="43">
        <f t="shared" si="34"/>
        <v>0</v>
      </c>
      <c r="Z23" s="43">
        <f t="shared" si="34"/>
        <v>0</v>
      </c>
      <c r="AA23" s="43">
        <f t="shared" si="34"/>
        <v>0</v>
      </c>
      <c r="AB23" s="43">
        <f t="shared" si="34"/>
        <v>0</v>
      </c>
      <c r="AC23" s="43">
        <f t="shared" si="31"/>
        <v>0</v>
      </c>
      <c r="AD23" s="43">
        <f t="shared" si="31"/>
        <v>0</v>
      </c>
      <c r="AE23" s="43">
        <f t="shared" si="31"/>
        <v>16.86</v>
      </c>
      <c r="AF23" s="43">
        <f t="shared" si="31"/>
        <v>0</v>
      </c>
      <c r="AG23" s="43">
        <f t="shared" si="31"/>
        <v>1</v>
      </c>
      <c r="AH23" s="43">
        <f t="shared" si="31"/>
        <v>0</v>
      </c>
      <c r="AI23" s="43">
        <f t="shared" si="8"/>
        <v>0</v>
      </c>
      <c r="AJ23" s="43">
        <f t="shared" si="9"/>
        <v>0</v>
      </c>
      <c r="AK23" s="43">
        <f t="shared" si="10"/>
        <v>1.08426</v>
      </c>
      <c r="AL23" s="43">
        <f t="shared" si="11"/>
        <v>0</v>
      </c>
      <c r="AM23" s="43">
        <f t="shared" si="12"/>
        <v>0</v>
      </c>
      <c r="AN23" s="43">
        <f t="shared" si="13"/>
        <v>0</v>
      </c>
      <c r="AO23" s="43">
        <f t="shared" ref="AO23:AT23" si="35">SUM(AO76)</f>
        <v>0</v>
      </c>
      <c r="AP23" s="43">
        <f t="shared" si="35"/>
        <v>0</v>
      </c>
      <c r="AQ23" s="43">
        <f t="shared" si="35"/>
        <v>0</v>
      </c>
      <c r="AR23" s="43">
        <f t="shared" si="35"/>
        <v>0</v>
      </c>
      <c r="AS23" s="43">
        <f t="shared" si="35"/>
        <v>0</v>
      </c>
      <c r="AT23" s="43">
        <f t="shared" si="35"/>
        <v>0</v>
      </c>
      <c r="AU23" s="43">
        <f t="shared" ref="AU23:BL23" si="36">SUM(AU76)</f>
        <v>0</v>
      </c>
      <c r="AV23" s="43">
        <f t="shared" si="36"/>
        <v>0</v>
      </c>
      <c r="AW23" s="43">
        <f t="shared" si="36"/>
        <v>1.08426</v>
      </c>
      <c r="AX23" s="43">
        <f t="shared" si="36"/>
        <v>0</v>
      </c>
      <c r="AY23" s="43">
        <f t="shared" si="36"/>
        <v>0</v>
      </c>
      <c r="AZ23" s="43">
        <f t="shared" si="36"/>
        <v>0</v>
      </c>
      <c r="BA23" s="43">
        <f t="shared" si="36"/>
        <v>0</v>
      </c>
      <c r="BB23" s="43">
        <f t="shared" si="36"/>
        <v>0</v>
      </c>
      <c r="BC23" s="43">
        <f t="shared" si="36"/>
        <v>0</v>
      </c>
      <c r="BD23" s="43">
        <f t="shared" si="36"/>
        <v>0</v>
      </c>
      <c r="BE23" s="43">
        <f t="shared" si="36"/>
        <v>0</v>
      </c>
      <c r="BF23" s="43">
        <f t="shared" si="36"/>
        <v>0</v>
      </c>
      <c r="BG23" s="43">
        <f t="shared" si="36"/>
        <v>0</v>
      </c>
      <c r="BH23" s="43">
        <f t="shared" si="36"/>
        <v>0</v>
      </c>
      <c r="BI23" s="43">
        <f t="shared" si="36"/>
        <v>0</v>
      </c>
      <c r="BJ23" s="43">
        <f t="shared" si="36"/>
        <v>0</v>
      </c>
      <c r="BK23" s="43">
        <f t="shared" si="36"/>
        <v>0</v>
      </c>
      <c r="BL23" s="43">
        <f t="shared" si="36"/>
        <v>0</v>
      </c>
      <c r="BM23" s="43">
        <f t="shared" si="16"/>
        <v>0</v>
      </c>
      <c r="BN23" s="43">
        <f t="shared" si="17"/>
        <v>0</v>
      </c>
      <c r="BO23" s="43">
        <f t="shared" si="18"/>
        <v>-15.775739999999999</v>
      </c>
      <c r="BP23" s="43">
        <f t="shared" si="19"/>
        <v>0</v>
      </c>
      <c r="BQ23" s="43">
        <f t="shared" si="20"/>
        <v>-1</v>
      </c>
      <c r="BR23" s="43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43">
        <f t="shared" si="0"/>
        <v>0</v>
      </c>
      <c r="F24" s="43">
        <f t="shared" si="1"/>
        <v>0</v>
      </c>
      <c r="G24" s="43">
        <f t="shared" si="2"/>
        <v>0</v>
      </c>
      <c r="H24" s="43">
        <f t="shared" si="3"/>
        <v>0</v>
      </c>
      <c r="I24" s="43">
        <f t="shared" si="4"/>
        <v>0</v>
      </c>
      <c r="J24" s="43">
        <f t="shared" si="5"/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f t="shared" si="8"/>
        <v>0</v>
      </c>
      <c r="AJ24" s="43">
        <f t="shared" si="9"/>
        <v>0</v>
      </c>
      <c r="AK24" s="43">
        <f t="shared" si="10"/>
        <v>0</v>
      </c>
      <c r="AL24" s="43">
        <f t="shared" si="11"/>
        <v>0</v>
      </c>
      <c r="AM24" s="43">
        <f t="shared" si="12"/>
        <v>0</v>
      </c>
      <c r="AN24" s="43">
        <f t="shared" si="13"/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  <c r="BF24" s="43">
        <v>0</v>
      </c>
      <c r="BG24" s="43">
        <v>0</v>
      </c>
      <c r="BH24" s="43">
        <v>0</v>
      </c>
      <c r="BI24" s="43">
        <v>0</v>
      </c>
      <c r="BJ24" s="43">
        <v>0</v>
      </c>
      <c r="BK24" s="43">
        <v>0</v>
      </c>
      <c r="BL24" s="43">
        <v>0</v>
      </c>
      <c r="BM24" s="43">
        <f t="shared" si="16"/>
        <v>0</v>
      </c>
      <c r="BN24" s="43">
        <f t="shared" si="17"/>
        <v>0</v>
      </c>
      <c r="BO24" s="43">
        <f t="shared" si="18"/>
        <v>0</v>
      </c>
      <c r="BP24" s="43">
        <f t="shared" si="19"/>
        <v>0</v>
      </c>
      <c r="BQ24" s="43">
        <f t="shared" si="20"/>
        <v>0</v>
      </c>
      <c r="BR24" s="43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43">
        <f t="shared" si="0"/>
        <v>0</v>
      </c>
      <c r="F25" s="43">
        <f t="shared" si="1"/>
        <v>0</v>
      </c>
      <c r="G25" s="43">
        <f t="shared" si="2"/>
        <v>0</v>
      </c>
      <c r="H25" s="43">
        <f t="shared" si="3"/>
        <v>0</v>
      </c>
      <c r="I25" s="43">
        <f t="shared" si="4"/>
        <v>0</v>
      </c>
      <c r="J25" s="43">
        <f t="shared" si="5"/>
        <v>0</v>
      </c>
      <c r="K25" s="43">
        <f t="shared" ref="K25:AB25" si="37">SUM(K90)</f>
        <v>0</v>
      </c>
      <c r="L25" s="43">
        <f t="shared" si="37"/>
        <v>0</v>
      </c>
      <c r="M25" s="43">
        <f t="shared" si="37"/>
        <v>0</v>
      </c>
      <c r="N25" s="43">
        <f t="shared" si="37"/>
        <v>0</v>
      </c>
      <c r="O25" s="43">
        <f t="shared" si="37"/>
        <v>0</v>
      </c>
      <c r="P25" s="43">
        <f t="shared" si="37"/>
        <v>0</v>
      </c>
      <c r="Q25" s="43">
        <f t="shared" si="37"/>
        <v>0</v>
      </c>
      <c r="R25" s="43">
        <f t="shared" si="37"/>
        <v>0</v>
      </c>
      <c r="S25" s="43">
        <f t="shared" si="37"/>
        <v>0</v>
      </c>
      <c r="T25" s="43">
        <f t="shared" si="37"/>
        <v>0</v>
      </c>
      <c r="U25" s="43">
        <f t="shared" si="37"/>
        <v>0</v>
      </c>
      <c r="V25" s="43">
        <f t="shared" si="37"/>
        <v>0</v>
      </c>
      <c r="W25" s="43">
        <f t="shared" si="37"/>
        <v>0</v>
      </c>
      <c r="X25" s="43">
        <f t="shared" si="37"/>
        <v>0</v>
      </c>
      <c r="Y25" s="43">
        <f t="shared" si="37"/>
        <v>0</v>
      </c>
      <c r="Z25" s="43">
        <f t="shared" si="37"/>
        <v>0</v>
      </c>
      <c r="AA25" s="43">
        <f t="shared" si="37"/>
        <v>0</v>
      </c>
      <c r="AB25" s="43">
        <f t="shared" si="37"/>
        <v>0</v>
      </c>
      <c r="AC25" s="43">
        <f t="shared" ref="AC25:AH25" si="38">SUM(AC90)</f>
        <v>0</v>
      </c>
      <c r="AD25" s="43">
        <f t="shared" si="38"/>
        <v>0</v>
      </c>
      <c r="AE25" s="43">
        <f t="shared" si="38"/>
        <v>0</v>
      </c>
      <c r="AF25" s="43">
        <f t="shared" si="38"/>
        <v>0</v>
      </c>
      <c r="AG25" s="43">
        <f t="shared" si="38"/>
        <v>0</v>
      </c>
      <c r="AH25" s="43">
        <f t="shared" si="38"/>
        <v>0</v>
      </c>
      <c r="AI25" s="43">
        <f t="shared" si="8"/>
        <v>0</v>
      </c>
      <c r="AJ25" s="43">
        <f t="shared" si="9"/>
        <v>0</v>
      </c>
      <c r="AK25" s="43">
        <f t="shared" si="10"/>
        <v>0</v>
      </c>
      <c r="AL25" s="43">
        <f t="shared" si="11"/>
        <v>0</v>
      </c>
      <c r="AM25" s="43">
        <f t="shared" si="12"/>
        <v>0</v>
      </c>
      <c r="AN25" s="43">
        <f t="shared" si="13"/>
        <v>0</v>
      </c>
      <c r="AO25" s="43">
        <f t="shared" ref="AO25:AT25" si="39">SUM(AO90)</f>
        <v>0</v>
      </c>
      <c r="AP25" s="43">
        <f t="shared" si="39"/>
        <v>0</v>
      </c>
      <c r="AQ25" s="43">
        <f t="shared" si="39"/>
        <v>0</v>
      </c>
      <c r="AR25" s="43">
        <f t="shared" si="39"/>
        <v>0</v>
      </c>
      <c r="AS25" s="43">
        <f t="shared" si="39"/>
        <v>0</v>
      </c>
      <c r="AT25" s="43">
        <f t="shared" si="39"/>
        <v>0</v>
      </c>
      <c r="AU25" s="43">
        <f t="shared" ref="AU25:BL25" si="40">SUM(AU90)</f>
        <v>0</v>
      </c>
      <c r="AV25" s="43">
        <f t="shared" si="40"/>
        <v>0</v>
      </c>
      <c r="AW25" s="43">
        <f t="shared" si="40"/>
        <v>0</v>
      </c>
      <c r="AX25" s="43">
        <f t="shared" si="40"/>
        <v>0</v>
      </c>
      <c r="AY25" s="43">
        <f t="shared" si="40"/>
        <v>0</v>
      </c>
      <c r="AZ25" s="43">
        <f t="shared" si="40"/>
        <v>0</v>
      </c>
      <c r="BA25" s="43">
        <f t="shared" si="40"/>
        <v>0</v>
      </c>
      <c r="BB25" s="43">
        <f t="shared" si="40"/>
        <v>0</v>
      </c>
      <c r="BC25" s="43">
        <f t="shared" si="40"/>
        <v>0</v>
      </c>
      <c r="BD25" s="43">
        <f t="shared" si="40"/>
        <v>0</v>
      </c>
      <c r="BE25" s="43">
        <f t="shared" si="40"/>
        <v>0</v>
      </c>
      <c r="BF25" s="43">
        <f t="shared" si="40"/>
        <v>0</v>
      </c>
      <c r="BG25" s="43">
        <f t="shared" si="40"/>
        <v>0</v>
      </c>
      <c r="BH25" s="43">
        <f t="shared" si="40"/>
        <v>0</v>
      </c>
      <c r="BI25" s="43">
        <f t="shared" si="40"/>
        <v>0</v>
      </c>
      <c r="BJ25" s="43">
        <f t="shared" si="40"/>
        <v>0</v>
      </c>
      <c r="BK25" s="43">
        <f t="shared" si="40"/>
        <v>0</v>
      </c>
      <c r="BL25" s="43">
        <f t="shared" si="40"/>
        <v>0</v>
      </c>
      <c r="BM25" s="43">
        <f t="shared" si="16"/>
        <v>0</v>
      </c>
      <c r="BN25" s="43">
        <f t="shared" si="17"/>
        <v>0</v>
      </c>
      <c r="BO25" s="43">
        <f t="shared" si="18"/>
        <v>0</v>
      </c>
      <c r="BP25" s="43">
        <f t="shared" si="19"/>
        <v>0</v>
      </c>
      <c r="BQ25" s="43">
        <f t="shared" si="20"/>
        <v>0</v>
      </c>
      <c r="BR25" s="43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44">
        <f t="shared" si="0"/>
        <v>11.04</v>
      </c>
      <c r="F26" s="44">
        <f t="shared" si="1"/>
        <v>0</v>
      </c>
      <c r="G26" s="44">
        <f t="shared" si="2"/>
        <v>38.516980163175297</v>
      </c>
      <c r="H26" s="44">
        <f t="shared" si="3"/>
        <v>0</v>
      </c>
      <c r="I26" s="44">
        <f t="shared" si="4"/>
        <v>0</v>
      </c>
      <c r="J26" s="44">
        <f t="shared" si="5"/>
        <v>163</v>
      </c>
      <c r="K26" s="44">
        <f t="shared" ref="K26:AB26" si="41">K27</f>
        <v>0</v>
      </c>
      <c r="L26" s="44">
        <f t="shared" si="41"/>
        <v>0</v>
      </c>
      <c r="M26" s="44">
        <f t="shared" si="41"/>
        <v>0</v>
      </c>
      <c r="N26" s="44">
        <f t="shared" si="41"/>
        <v>0</v>
      </c>
      <c r="O26" s="44">
        <f t="shared" si="41"/>
        <v>0</v>
      </c>
      <c r="P26" s="44">
        <f t="shared" si="41"/>
        <v>0</v>
      </c>
      <c r="Q26" s="44">
        <f t="shared" si="41"/>
        <v>0</v>
      </c>
      <c r="R26" s="44">
        <f t="shared" si="41"/>
        <v>0</v>
      </c>
      <c r="S26" s="44">
        <f t="shared" si="41"/>
        <v>0</v>
      </c>
      <c r="T26" s="44">
        <f t="shared" si="41"/>
        <v>0</v>
      </c>
      <c r="U26" s="44">
        <f t="shared" si="41"/>
        <v>0</v>
      </c>
      <c r="V26" s="44">
        <f t="shared" si="41"/>
        <v>0</v>
      </c>
      <c r="W26" s="44">
        <f t="shared" si="41"/>
        <v>0</v>
      </c>
      <c r="X26" s="44">
        <f t="shared" si="41"/>
        <v>0</v>
      </c>
      <c r="Y26" s="44">
        <f t="shared" si="41"/>
        <v>0</v>
      </c>
      <c r="Z26" s="44">
        <f t="shared" si="41"/>
        <v>0</v>
      </c>
      <c r="AA26" s="44">
        <f t="shared" si="41"/>
        <v>0</v>
      </c>
      <c r="AB26" s="44">
        <f t="shared" si="41"/>
        <v>0</v>
      </c>
      <c r="AC26" s="44">
        <f t="shared" ref="AC26:AH26" si="42">AC27</f>
        <v>11.04</v>
      </c>
      <c r="AD26" s="44">
        <f t="shared" si="42"/>
        <v>0</v>
      </c>
      <c r="AE26" s="44">
        <f t="shared" si="42"/>
        <v>38.516980163175297</v>
      </c>
      <c r="AF26" s="44">
        <f t="shared" si="42"/>
        <v>0</v>
      </c>
      <c r="AG26" s="44">
        <f t="shared" si="42"/>
        <v>0</v>
      </c>
      <c r="AH26" s="44">
        <f t="shared" si="42"/>
        <v>163</v>
      </c>
      <c r="AI26" s="44">
        <f t="shared" si="8"/>
        <v>0</v>
      </c>
      <c r="AJ26" s="44">
        <f t="shared" si="9"/>
        <v>0</v>
      </c>
      <c r="AK26" s="44">
        <f t="shared" si="10"/>
        <v>0</v>
      </c>
      <c r="AL26" s="44">
        <f t="shared" si="11"/>
        <v>0</v>
      </c>
      <c r="AM26" s="44">
        <f t="shared" si="12"/>
        <v>0</v>
      </c>
      <c r="AN26" s="44">
        <f t="shared" si="13"/>
        <v>0</v>
      </c>
      <c r="AO26" s="44">
        <f t="shared" ref="AO26:BL26" si="43">AO27</f>
        <v>0</v>
      </c>
      <c r="AP26" s="44">
        <f t="shared" si="43"/>
        <v>0</v>
      </c>
      <c r="AQ26" s="44">
        <f t="shared" si="43"/>
        <v>0</v>
      </c>
      <c r="AR26" s="44">
        <f t="shared" si="43"/>
        <v>0</v>
      </c>
      <c r="AS26" s="44">
        <f t="shared" si="43"/>
        <v>0</v>
      </c>
      <c r="AT26" s="44">
        <f t="shared" si="43"/>
        <v>0</v>
      </c>
      <c r="AU26" s="44">
        <f t="shared" si="43"/>
        <v>0</v>
      </c>
      <c r="AV26" s="44">
        <f t="shared" si="43"/>
        <v>0</v>
      </c>
      <c r="AW26" s="44">
        <f t="shared" si="43"/>
        <v>0</v>
      </c>
      <c r="AX26" s="44">
        <f t="shared" si="43"/>
        <v>0</v>
      </c>
      <c r="AY26" s="44">
        <f t="shared" si="43"/>
        <v>0</v>
      </c>
      <c r="AZ26" s="44">
        <f t="shared" si="43"/>
        <v>0</v>
      </c>
      <c r="BA26" s="44">
        <f t="shared" si="43"/>
        <v>0</v>
      </c>
      <c r="BB26" s="44">
        <f t="shared" si="43"/>
        <v>0</v>
      </c>
      <c r="BC26" s="44">
        <f t="shared" si="43"/>
        <v>0</v>
      </c>
      <c r="BD26" s="44">
        <f t="shared" si="43"/>
        <v>0</v>
      </c>
      <c r="BE26" s="44">
        <f t="shared" si="43"/>
        <v>0</v>
      </c>
      <c r="BF26" s="44">
        <f t="shared" si="43"/>
        <v>0</v>
      </c>
      <c r="BG26" s="44">
        <f t="shared" si="43"/>
        <v>0</v>
      </c>
      <c r="BH26" s="44">
        <f t="shared" si="43"/>
        <v>0</v>
      </c>
      <c r="BI26" s="44">
        <f t="shared" si="43"/>
        <v>0</v>
      </c>
      <c r="BJ26" s="44">
        <f t="shared" si="43"/>
        <v>0</v>
      </c>
      <c r="BK26" s="44">
        <f t="shared" si="43"/>
        <v>0</v>
      </c>
      <c r="BL26" s="44">
        <f t="shared" si="43"/>
        <v>0</v>
      </c>
      <c r="BM26" s="44">
        <f t="shared" si="16"/>
        <v>-11.04</v>
      </c>
      <c r="BN26" s="44">
        <f t="shared" si="17"/>
        <v>0</v>
      </c>
      <c r="BO26" s="44">
        <f t="shared" si="18"/>
        <v>-38.516980163175297</v>
      </c>
      <c r="BP26" s="44">
        <f t="shared" si="19"/>
        <v>0</v>
      </c>
      <c r="BQ26" s="44">
        <f t="shared" si="20"/>
        <v>0</v>
      </c>
      <c r="BR26" s="44">
        <f t="shared" si="21"/>
        <v>-163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6" t="s">
        <v>102</v>
      </c>
      <c r="B27" s="37" t="s">
        <v>103</v>
      </c>
      <c r="C27" s="53" t="s">
        <v>86</v>
      </c>
      <c r="D27" s="53" t="s">
        <v>87</v>
      </c>
      <c r="E27" s="45">
        <f t="shared" si="0"/>
        <v>11.04</v>
      </c>
      <c r="F27" s="45">
        <f t="shared" si="1"/>
        <v>0</v>
      </c>
      <c r="G27" s="45">
        <f t="shared" si="2"/>
        <v>38.516980163175297</v>
      </c>
      <c r="H27" s="45">
        <f t="shared" si="3"/>
        <v>0</v>
      </c>
      <c r="I27" s="45">
        <f t="shared" si="4"/>
        <v>0</v>
      </c>
      <c r="J27" s="45">
        <f t="shared" si="5"/>
        <v>163</v>
      </c>
      <c r="K27" s="46">
        <f t="shared" ref="K27:AB27" si="44">SUM(K28:K30)</f>
        <v>0</v>
      </c>
      <c r="L27" s="46">
        <f t="shared" si="44"/>
        <v>0</v>
      </c>
      <c r="M27" s="46">
        <f t="shared" si="44"/>
        <v>0</v>
      </c>
      <c r="N27" s="46">
        <f t="shared" si="44"/>
        <v>0</v>
      </c>
      <c r="O27" s="46">
        <f t="shared" si="44"/>
        <v>0</v>
      </c>
      <c r="P27" s="46">
        <f t="shared" si="44"/>
        <v>0</v>
      </c>
      <c r="Q27" s="46">
        <f t="shared" si="44"/>
        <v>0</v>
      </c>
      <c r="R27" s="46">
        <f t="shared" si="44"/>
        <v>0</v>
      </c>
      <c r="S27" s="46">
        <f t="shared" si="44"/>
        <v>0</v>
      </c>
      <c r="T27" s="46">
        <f t="shared" si="44"/>
        <v>0</v>
      </c>
      <c r="U27" s="46">
        <f t="shared" si="44"/>
        <v>0</v>
      </c>
      <c r="V27" s="46">
        <f t="shared" si="44"/>
        <v>0</v>
      </c>
      <c r="W27" s="46">
        <f t="shared" si="44"/>
        <v>0</v>
      </c>
      <c r="X27" s="46">
        <f t="shared" si="44"/>
        <v>0</v>
      </c>
      <c r="Y27" s="46">
        <f t="shared" si="44"/>
        <v>0</v>
      </c>
      <c r="Z27" s="46">
        <f t="shared" si="44"/>
        <v>0</v>
      </c>
      <c r="AA27" s="46">
        <f t="shared" si="44"/>
        <v>0</v>
      </c>
      <c r="AB27" s="46">
        <f t="shared" si="44"/>
        <v>0</v>
      </c>
      <c r="AC27" s="46">
        <f t="shared" ref="AC27:AH27" si="45">SUM(AC28:AC30)</f>
        <v>11.04</v>
      </c>
      <c r="AD27" s="46">
        <f t="shared" si="45"/>
        <v>0</v>
      </c>
      <c r="AE27" s="46">
        <f t="shared" si="45"/>
        <v>38.516980163175297</v>
      </c>
      <c r="AF27" s="46">
        <f t="shared" si="45"/>
        <v>0</v>
      </c>
      <c r="AG27" s="46">
        <f t="shared" si="45"/>
        <v>0</v>
      </c>
      <c r="AH27" s="46">
        <f t="shared" si="45"/>
        <v>163</v>
      </c>
      <c r="AI27" s="46">
        <f t="shared" si="8"/>
        <v>0</v>
      </c>
      <c r="AJ27" s="46">
        <f t="shared" si="9"/>
        <v>0</v>
      </c>
      <c r="AK27" s="46">
        <f t="shared" si="10"/>
        <v>0</v>
      </c>
      <c r="AL27" s="46">
        <f t="shared" si="11"/>
        <v>0</v>
      </c>
      <c r="AM27" s="46">
        <f t="shared" si="12"/>
        <v>0</v>
      </c>
      <c r="AN27" s="46">
        <f t="shared" si="13"/>
        <v>0</v>
      </c>
      <c r="AO27" s="46">
        <f t="shared" ref="AO27:BL27" si="46">SUM(AO28:AO30)</f>
        <v>0</v>
      </c>
      <c r="AP27" s="46">
        <f t="shared" si="46"/>
        <v>0</v>
      </c>
      <c r="AQ27" s="46">
        <f t="shared" si="46"/>
        <v>0</v>
      </c>
      <c r="AR27" s="46">
        <f t="shared" si="46"/>
        <v>0</v>
      </c>
      <c r="AS27" s="46">
        <f t="shared" si="46"/>
        <v>0</v>
      </c>
      <c r="AT27" s="46">
        <f t="shared" si="46"/>
        <v>0</v>
      </c>
      <c r="AU27" s="46">
        <f t="shared" si="46"/>
        <v>0</v>
      </c>
      <c r="AV27" s="46">
        <f t="shared" si="46"/>
        <v>0</v>
      </c>
      <c r="AW27" s="46">
        <f t="shared" si="46"/>
        <v>0</v>
      </c>
      <c r="AX27" s="46">
        <f t="shared" si="46"/>
        <v>0</v>
      </c>
      <c r="AY27" s="46">
        <f t="shared" si="46"/>
        <v>0</v>
      </c>
      <c r="AZ27" s="46">
        <f t="shared" si="46"/>
        <v>0</v>
      </c>
      <c r="BA27" s="46">
        <f t="shared" si="46"/>
        <v>0</v>
      </c>
      <c r="BB27" s="46">
        <f t="shared" si="46"/>
        <v>0</v>
      </c>
      <c r="BC27" s="46">
        <f t="shared" si="46"/>
        <v>0</v>
      </c>
      <c r="BD27" s="46">
        <f t="shared" si="46"/>
        <v>0</v>
      </c>
      <c r="BE27" s="46">
        <f t="shared" si="46"/>
        <v>0</v>
      </c>
      <c r="BF27" s="46">
        <f t="shared" si="46"/>
        <v>0</v>
      </c>
      <c r="BG27" s="46">
        <f t="shared" si="46"/>
        <v>0</v>
      </c>
      <c r="BH27" s="46">
        <f t="shared" si="46"/>
        <v>0</v>
      </c>
      <c r="BI27" s="46">
        <f t="shared" si="46"/>
        <v>0</v>
      </c>
      <c r="BJ27" s="46">
        <f t="shared" si="46"/>
        <v>0</v>
      </c>
      <c r="BK27" s="46">
        <f t="shared" si="46"/>
        <v>0</v>
      </c>
      <c r="BL27" s="46">
        <f t="shared" si="46"/>
        <v>0</v>
      </c>
      <c r="BM27" s="46">
        <f t="shared" si="16"/>
        <v>-11.04</v>
      </c>
      <c r="BN27" s="46">
        <f t="shared" si="17"/>
        <v>0</v>
      </c>
      <c r="BO27" s="46">
        <f t="shared" si="18"/>
        <v>-38.516980163175297</v>
      </c>
      <c r="BP27" s="46">
        <f t="shared" si="19"/>
        <v>0</v>
      </c>
      <c r="BQ27" s="46">
        <f t="shared" si="20"/>
        <v>0</v>
      </c>
      <c r="BR27" s="46">
        <f t="shared" si="21"/>
        <v>-163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22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1.04</v>
      </c>
      <c r="F28" s="11">
        <f t="shared" si="1"/>
        <v>0</v>
      </c>
      <c r="G28" s="11">
        <f t="shared" si="2"/>
        <v>17.952207038588753</v>
      </c>
      <c r="H28" s="11">
        <f t="shared" si="3"/>
        <v>0</v>
      </c>
      <c r="I28" s="11">
        <f t="shared" si="4"/>
        <v>0</v>
      </c>
      <c r="J28" s="11">
        <f t="shared" si="5"/>
        <v>163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1.04</v>
      </c>
      <c r="AD28" s="12">
        <v>0</v>
      </c>
      <c r="AE28" s="12">
        <v>17.952207038588753</v>
      </c>
      <c r="AF28" s="12">
        <v>0</v>
      </c>
      <c r="AG28" s="12">
        <v>0</v>
      </c>
      <c r="AH28" s="12">
        <v>163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-1.04</v>
      </c>
      <c r="BN28" s="12">
        <f t="shared" si="17"/>
        <v>0</v>
      </c>
      <c r="BO28" s="12">
        <f t="shared" si="18"/>
        <v>-17.952207038588753</v>
      </c>
      <c r="BP28" s="12">
        <f t="shared" si="19"/>
        <v>0</v>
      </c>
      <c r="BQ28" s="12">
        <f t="shared" si="20"/>
        <v>0</v>
      </c>
      <c r="BR28" s="12">
        <f t="shared" si="21"/>
        <v>-163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10</v>
      </c>
      <c r="F29" s="11">
        <f t="shared" si="1"/>
        <v>0</v>
      </c>
      <c r="G29" s="11">
        <f t="shared" si="2"/>
        <v>20.564773124586544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10</v>
      </c>
      <c r="AD29" s="12">
        <v>0</v>
      </c>
      <c r="AE29" s="12">
        <v>20.564773124586544</v>
      </c>
      <c r="AF29" s="12">
        <v>0</v>
      </c>
      <c r="AG29" s="12">
        <v>0</v>
      </c>
      <c r="AH29" s="12">
        <v>0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-10</v>
      </c>
      <c r="BN29" s="12">
        <f t="shared" si="17"/>
        <v>0</v>
      </c>
      <c r="BO29" s="12">
        <f t="shared" si="18"/>
        <v>-20.564773124586544</v>
      </c>
      <c r="BP29" s="12">
        <f t="shared" si="19"/>
        <v>0</v>
      </c>
      <c r="BQ29" s="12">
        <f t="shared" si="20"/>
        <v>0</v>
      </c>
      <c r="BR29" s="12">
        <f t="shared" si="21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47">
        <f t="shared" si="0"/>
        <v>1.56</v>
      </c>
      <c r="F31" s="47">
        <f t="shared" si="1"/>
        <v>0</v>
      </c>
      <c r="G31" s="47">
        <f t="shared" si="2"/>
        <v>0</v>
      </c>
      <c r="H31" s="47">
        <f t="shared" si="3"/>
        <v>0</v>
      </c>
      <c r="I31" s="47">
        <f t="shared" si="4"/>
        <v>40</v>
      </c>
      <c r="J31" s="47">
        <f t="shared" si="5"/>
        <v>1580</v>
      </c>
      <c r="K31" s="47">
        <f t="shared" ref="K31:AB31" si="47">SUM(K32,K43,K57,K69)</f>
        <v>0</v>
      </c>
      <c r="L31" s="47">
        <f t="shared" si="47"/>
        <v>0</v>
      </c>
      <c r="M31" s="47">
        <f t="shared" si="47"/>
        <v>0</v>
      </c>
      <c r="N31" s="47">
        <f t="shared" si="47"/>
        <v>0</v>
      </c>
      <c r="O31" s="47">
        <f t="shared" si="47"/>
        <v>0</v>
      </c>
      <c r="P31" s="47">
        <f t="shared" si="47"/>
        <v>0</v>
      </c>
      <c r="Q31" s="47">
        <f t="shared" si="47"/>
        <v>0</v>
      </c>
      <c r="R31" s="47">
        <f t="shared" si="47"/>
        <v>0</v>
      </c>
      <c r="S31" s="47">
        <f t="shared" si="47"/>
        <v>0</v>
      </c>
      <c r="T31" s="47">
        <f t="shared" si="47"/>
        <v>0</v>
      </c>
      <c r="U31" s="47">
        <f t="shared" si="47"/>
        <v>0</v>
      </c>
      <c r="V31" s="47">
        <f t="shared" si="47"/>
        <v>0</v>
      </c>
      <c r="W31" s="47">
        <f t="shared" si="47"/>
        <v>0</v>
      </c>
      <c r="X31" s="47">
        <f t="shared" si="47"/>
        <v>0</v>
      </c>
      <c r="Y31" s="47">
        <f t="shared" si="47"/>
        <v>0</v>
      </c>
      <c r="Z31" s="47">
        <f t="shared" si="47"/>
        <v>0</v>
      </c>
      <c r="AA31" s="47">
        <f t="shared" si="47"/>
        <v>0</v>
      </c>
      <c r="AB31" s="47">
        <f t="shared" si="47"/>
        <v>0</v>
      </c>
      <c r="AC31" s="47">
        <f t="shared" ref="AC31:AH31" si="48">SUM(AC32,AC43,AC57,AC69)</f>
        <v>1.56</v>
      </c>
      <c r="AD31" s="47">
        <f t="shared" si="48"/>
        <v>0</v>
      </c>
      <c r="AE31" s="47">
        <f t="shared" si="48"/>
        <v>0</v>
      </c>
      <c r="AF31" s="47">
        <f t="shared" si="48"/>
        <v>0</v>
      </c>
      <c r="AG31" s="47">
        <f t="shared" si="48"/>
        <v>40</v>
      </c>
      <c r="AH31" s="47">
        <f t="shared" si="48"/>
        <v>1580</v>
      </c>
      <c r="AI31" s="47">
        <f t="shared" si="8"/>
        <v>0</v>
      </c>
      <c r="AJ31" s="47">
        <f t="shared" si="9"/>
        <v>0</v>
      </c>
      <c r="AK31" s="47">
        <f t="shared" si="10"/>
        <v>0</v>
      </c>
      <c r="AL31" s="47">
        <f t="shared" si="11"/>
        <v>0</v>
      </c>
      <c r="AM31" s="47">
        <f t="shared" si="12"/>
        <v>0</v>
      </c>
      <c r="AN31" s="47">
        <f t="shared" si="13"/>
        <v>54</v>
      </c>
      <c r="AO31" s="47">
        <f t="shared" ref="AO31:AT31" si="49">SUM(AO32,AO43,AO57,AO69)</f>
        <v>0</v>
      </c>
      <c r="AP31" s="47">
        <f t="shared" si="49"/>
        <v>0</v>
      </c>
      <c r="AQ31" s="47">
        <f t="shared" si="49"/>
        <v>0</v>
      </c>
      <c r="AR31" s="47">
        <f t="shared" si="49"/>
        <v>0</v>
      </c>
      <c r="AS31" s="47">
        <f t="shared" si="49"/>
        <v>0</v>
      </c>
      <c r="AT31" s="47">
        <f t="shared" si="49"/>
        <v>54</v>
      </c>
      <c r="AU31" s="47">
        <f t="shared" ref="AU31:BL31" si="50">SUM(AU32,AU43,AU57,AU69)</f>
        <v>0</v>
      </c>
      <c r="AV31" s="47">
        <f t="shared" si="50"/>
        <v>0</v>
      </c>
      <c r="AW31" s="47">
        <f t="shared" si="50"/>
        <v>0</v>
      </c>
      <c r="AX31" s="47">
        <f t="shared" si="50"/>
        <v>0</v>
      </c>
      <c r="AY31" s="47">
        <f t="shared" si="50"/>
        <v>0</v>
      </c>
      <c r="AZ31" s="47">
        <f t="shared" si="50"/>
        <v>0</v>
      </c>
      <c r="BA31" s="47">
        <f t="shared" si="50"/>
        <v>0</v>
      </c>
      <c r="BB31" s="47">
        <f t="shared" si="50"/>
        <v>0</v>
      </c>
      <c r="BC31" s="47">
        <f t="shared" si="50"/>
        <v>0</v>
      </c>
      <c r="BD31" s="47">
        <f t="shared" si="50"/>
        <v>0</v>
      </c>
      <c r="BE31" s="47">
        <f t="shared" si="50"/>
        <v>0</v>
      </c>
      <c r="BF31" s="47">
        <f t="shared" si="50"/>
        <v>0</v>
      </c>
      <c r="BG31" s="47">
        <f t="shared" si="50"/>
        <v>0</v>
      </c>
      <c r="BH31" s="47">
        <f t="shared" si="50"/>
        <v>0</v>
      </c>
      <c r="BI31" s="47">
        <f t="shared" si="50"/>
        <v>0</v>
      </c>
      <c r="BJ31" s="47">
        <f t="shared" si="50"/>
        <v>0</v>
      </c>
      <c r="BK31" s="47">
        <f t="shared" si="50"/>
        <v>0</v>
      </c>
      <c r="BL31" s="47">
        <f t="shared" si="50"/>
        <v>0</v>
      </c>
      <c r="BM31" s="47">
        <f t="shared" si="16"/>
        <v>-1.56</v>
      </c>
      <c r="BN31" s="47">
        <f t="shared" si="17"/>
        <v>0</v>
      </c>
      <c r="BO31" s="47">
        <f t="shared" si="18"/>
        <v>0</v>
      </c>
      <c r="BP31" s="47">
        <f t="shared" si="19"/>
        <v>0</v>
      </c>
      <c r="BQ31" s="47">
        <f t="shared" si="20"/>
        <v>-40</v>
      </c>
      <c r="BR31" s="47">
        <f t="shared" si="21"/>
        <v>-1526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44">
        <f t="shared" si="0"/>
        <v>1.56</v>
      </c>
      <c r="F32" s="44">
        <f t="shared" si="1"/>
        <v>0</v>
      </c>
      <c r="G32" s="44">
        <f t="shared" si="2"/>
        <v>0</v>
      </c>
      <c r="H32" s="44">
        <f t="shared" si="3"/>
        <v>0</v>
      </c>
      <c r="I32" s="44">
        <f t="shared" si="4"/>
        <v>40</v>
      </c>
      <c r="J32" s="44">
        <f t="shared" si="5"/>
        <v>0</v>
      </c>
      <c r="K32" s="44">
        <f t="shared" ref="K32:AB32" si="51">SUM(K33,K38,K41)</f>
        <v>0</v>
      </c>
      <c r="L32" s="44">
        <f t="shared" si="51"/>
        <v>0</v>
      </c>
      <c r="M32" s="44">
        <f t="shared" si="51"/>
        <v>0</v>
      </c>
      <c r="N32" s="44">
        <f t="shared" si="51"/>
        <v>0</v>
      </c>
      <c r="O32" s="44">
        <f t="shared" si="51"/>
        <v>0</v>
      </c>
      <c r="P32" s="44">
        <f t="shared" si="51"/>
        <v>0</v>
      </c>
      <c r="Q32" s="44">
        <f t="shared" si="51"/>
        <v>0</v>
      </c>
      <c r="R32" s="44">
        <f t="shared" si="51"/>
        <v>0</v>
      </c>
      <c r="S32" s="44">
        <f t="shared" si="51"/>
        <v>0</v>
      </c>
      <c r="T32" s="44">
        <f t="shared" si="51"/>
        <v>0</v>
      </c>
      <c r="U32" s="44">
        <f t="shared" si="51"/>
        <v>0</v>
      </c>
      <c r="V32" s="44">
        <f t="shared" si="51"/>
        <v>0</v>
      </c>
      <c r="W32" s="44">
        <f t="shared" si="51"/>
        <v>0</v>
      </c>
      <c r="X32" s="44">
        <f t="shared" si="51"/>
        <v>0</v>
      </c>
      <c r="Y32" s="44">
        <f t="shared" si="51"/>
        <v>0</v>
      </c>
      <c r="Z32" s="44">
        <f t="shared" si="51"/>
        <v>0</v>
      </c>
      <c r="AA32" s="44">
        <f t="shared" si="51"/>
        <v>0</v>
      </c>
      <c r="AB32" s="44">
        <f t="shared" si="51"/>
        <v>0</v>
      </c>
      <c r="AC32" s="44">
        <f t="shared" ref="AC32:AH32" si="52">SUM(AC33,AC38,AC41)</f>
        <v>1.56</v>
      </c>
      <c r="AD32" s="44">
        <f t="shared" si="52"/>
        <v>0</v>
      </c>
      <c r="AE32" s="44">
        <f t="shared" si="52"/>
        <v>0</v>
      </c>
      <c r="AF32" s="44">
        <f t="shared" si="52"/>
        <v>0</v>
      </c>
      <c r="AG32" s="44">
        <f t="shared" si="52"/>
        <v>40</v>
      </c>
      <c r="AH32" s="44">
        <f t="shared" si="52"/>
        <v>0</v>
      </c>
      <c r="AI32" s="44">
        <f t="shared" si="8"/>
        <v>0</v>
      </c>
      <c r="AJ32" s="44">
        <f t="shared" si="9"/>
        <v>0</v>
      </c>
      <c r="AK32" s="44">
        <f t="shared" si="10"/>
        <v>0</v>
      </c>
      <c r="AL32" s="44">
        <f t="shared" si="11"/>
        <v>0</v>
      </c>
      <c r="AM32" s="44">
        <f t="shared" si="12"/>
        <v>0</v>
      </c>
      <c r="AN32" s="44">
        <f t="shared" si="13"/>
        <v>0</v>
      </c>
      <c r="AO32" s="44">
        <f t="shared" ref="AO32:AT32" si="53">SUM(AO33,AO38,AO41)</f>
        <v>0</v>
      </c>
      <c r="AP32" s="44">
        <f t="shared" si="53"/>
        <v>0</v>
      </c>
      <c r="AQ32" s="44">
        <f t="shared" si="53"/>
        <v>0</v>
      </c>
      <c r="AR32" s="44">
        <f t="shared" si="53"/>
        <v>0</v>
      </c>
      <c r="AS32" s="44">
        <f t="shared" si="53"/>
        <v>0</v>
      </c>
      <c r="AT32" s="44">
        <f t="shared" si="53"/>
        <v>0</v>
      </c>
      <c r="AU32" s="44">
        <f t="shared" ref="AU32:BL32" si="54">SUM(AU33,AU38,AU41)</f>
        <v>0</v>
      </c>
      <c r="AV32" s="44">
        <f t="shared" si="54"/>
        <v>0</v>
      </c>
      <c r="AW32" s="44">
        <f t="shared" si="54"/>
        <v>0</v>
      </c>
      <c r="AX32" s="44">
        <f t="shared" si="54"/>
        <v>0</v>
      </c>
      <c r="AY32" s="44">
        <f t="shared" si="54"/>
        <v>0</v>
      </c>
      <c r="AZ32" s="44">
        <f t="shared" si="54"/>
        <v>0</v>
      </c>
      <c r="BA32" s="44">
        <f t="shared" si="54"/>
        <v>0</v>
      </c>
      <c r="BB32" s="44">
        <f t="shared" si="54"/>
        <v>0</v>
      </c>
      <c r="BC32" s="44">
        <f t="shared" si="54"/>
        <v>0</v>
      </c>
      <c r="BD32" s="44">
        <f t="shared" si="54"/>
        <v>0</v>
      </c>
      <c r="BE32" s="44">
        <f t="shared" si="54"/>
        <v>0</v>
      </c>
      <c r="BF32" s="44">
        <f t="shared" si="54"/>
        <v>0</v>
      </c>
      <c r="BG32" s="44">
        <f t="shared" si="54"/>
        <v>0</v>
      </c>
      <c r="BH32" s="44">
        <f t="shared" si="54"/>
        <v>0</v>
      </c>
      <c r="BI32" s="44">
        <f t="shared" si="54"/>
        <v>0</v>
      </c>
      <c r="BJ32" s="44">
        <f t="shared" si="54"/>
        <v>0</v>
      </c>
      <c r="BK32" s="44">
        <f t="shared" si="54"/>
        <v>0</v>
      </c>
      <c r="BL32" s="44">
        <f t="shared" si="54"/>
        <v>0</v>
      </c>
      <c r="BM32" s="44">
        <f t="shared" si="16"/>
        <v>-1.56</v>
      </c>
      <c r="BN32" s="44">
        <f t="shared" si="17"/>
        <v>0</v>
      </c>
      <c r="BO32" s="44">
        <f t="shared" si="18"/>
        <v>0</v>
      </c>
      <c r="BP32" s="44">
        <f t="shared" si="19"/>
        <v>0</v>
      </c>
      <c r="BQ32" s="44">
        <f t="shared" si="20"/>
        <v>-40</v>
      </c>
      <c r="BR32" s="44">
        <f t="shared" si="21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156</v>
      </c>
      <c r="B33" s="22" t="s">
        <v>136</v>
      </c>
      <c r="C33" s="23" t="s">
        <v>86</v>
      </c>
      <c r="D33" s="23" t="s">
        <v>87</v>
      </c>
      <c r="E33" s="47">
        <f t="shared" si="0"/>
        <v>1.1800000000000002</v>
      </c>
      <c r="F33" s="47">
        <f t="shared" si="1"/>
        <v>0</v>
      </c>
      <c r="G33" s="47">
        <f t="shared" si="2"/>
        <v>0</v>
      </c>
      <c r="H33" s="47">
        <f t="shared" si="3"/>
        <v>0</v>
      </c>
      <c r="I33" s="47">
        <f t="shared" si="4"/>
        <v>25</v>
      </c>
      <c r="J33" s="47">
        <f t="shared" si="5"/>
        <v>0</v>
      </c>
      <c r="K33" s="47">
        <f t="shared" ref="K33:AB33" si="55">SUM(K34:K37)</f>
        <v>0</v>
      </c>
      <c r="L33" s="47">
        <f t="shared" si="55"/>
        <v>0</v>
      </c>
      <c r="M33" s="47">
        <f t="shared" si="55"/>
        <v>0</v>
      </c>
      <c r="N33" s="47">
        <f t="shared" si="55"/>
        <v>0</v>
      </c>
      <c r="O33" s="47">
        <f t="shared" si="55"/>
        <v>0</v>
      </c>
      <c r="P33" s="47">
        <f t="shared" si="55"/>
        <v>0</v>
      </c>
      <c r="Q33" s="47">
        <f t="shared" si="55"/>
        <v>0</v>
      </c>
      <c r="R33" s="47">
        <f t="shared" si="55"/>
        <v>0</v>
      </c>
      <c r="S33" s="47">
        <f t="shared" si="55"/>
        <v>0</v>
      </c>
      <c r="T33" s="47">
        <f t="shared" si="55"/>
        <v>0</v>
      </c>
      <c r="U33" s="47">
        <f t="shared" si="55"/>
        <v>0</v>
      </c>
      <c r="V33" s="47">
        <f t="shared" si="55"/>
        <v>0</v>
      </c>
      <c r="W33" s="47">
        <f t="shared" si="55"/>
        <v>0</v>
      </c>
      <c r="X33" s="47">
        <f t="shared" si="55"/>
        <v>0</v>
      </c>
      <c r="Y33" s="47">
        <f t="shared" si="55"/>
        <v>0</v>
      </c>
      <c r="Z33" s="47">
        <f t="shared" si="55"/>
        <v>0</v>
      </c>
      <c r="AA33" s="47">
        <f t="shared" si="55"/>
        <v>0</v>
      </c>
      <c r="AB33" s="47">
        <f t="shared" si="55"/>
        <v>0</v>
      </c>
      <c r="AC33" s="47">
        <f t="shared" ref="AC33:AH33" si="56">SUM(AC34:AC37)</f>
        <v>1.1800000000000002</v>
      </c>
      <c r="AD33" s="47">
        <f t="shared" si="56"/>
        <v>0</v>
      </c>
      <c r="AE33" s="47">
        <f t="shared" si="56"/>
        <v>0</v>
      </c>
      <c r="AF33" s="47">
        <f t="shared" si="56"/>
        <v>0</v>
      </c>
      <c r="AG33" s="47">
        <f t="shared" si="56"/>
        <v>25</v>
      </c>
      <c r="AH33" s="47">
        <f t="shared" si="56"/>
        <v>0</v>
      </c>
      <c r="AI33" s="47">
        <f t="shared" si="8"/>
        <v>0</v>
      </c>
      <c r="AJ33" s="47">
        <f t="shared" si="9"/>
        <v>0</v>
      </c>
      <c r="AK33" s="47">
        <f t="shared" si="10"/>
        <v>0</v>
      </c>
      <c r="AL33" s="47">
        <f t="shared" si="11"/>
        <v>0</v>
      </c>
      <c r="AM33" s="47">
        <f t="shared" si="12"/>
        <v>0</v>
      </c>
      <c r="AN33" s="47">
        <f t="shared" si="13"/>
        <v>0</v>
      </c>
      <c r="AO33" s="47">
        <f t="shared" ref="AO33:AT33" si="57">SUM(AO34:AO37)</f>
        <v>0</v>
      </c>
      <c r="AP33" s="47">
        <f t="shared" si="57"/>
        <v>0</v>
      </c>
      <c r="AQ33" s="47">
        <f t="shared" si="57"/>
        <v>0</v>
      </c>
      <c r="AR33" s="47">
        <f t="shared" si="57"/>
        <v>0</v>
      </c>
      <c r="AS33" s="47">
        <f t="shared" si="57"/>
        <v>0</v>
      </c>
      <c r="AT33" s="47">
        <f t="shared" si="57"/>
        <v>0</v>
      </c>
      <c r="AU33" s="47">
        <f t="shared" ref="AU33:BL33" si="58">SUM(AU34:AU37)</f>
        <v>0</v>
      </c>
      <c r="AV33" s="47">
        <f t="shared" si="58"/>
        <v>0</v>
      </c>
      <c r="AW33" s="47">
        <f t="shared" si="58"/>
        <v>0</v>
      </c>
      <c r="AX33" s="47">
        <f t="shared" si="58"/>
        <v>0</v>
      </c>
      <c r="AY33" s="47">
        <f t="shared" si="58"/>
        <v>0</v>
      </c>
      <c r="AZ33" s="47">
        <f t="shared" si="58"/>
        <v>0</v>
      </c>
      <c r="BA33" s="47">
        <f t="shared" si="58"/>
        <v>0</v>
      </c>
      <c r="BB33" s="47">
        <f t="shared" si="58"/>
        <v>0</v>
      </c>
      <c r="BC33" s="47">
        <f t="shared" si="58"/>
        <v>0</v>
      </c>
      <c r="BD33" s="47">
        <f t="shared" si="58"/>
        <v>0</v>
      </c>
      <c r="BE33" s="47">
        <f t="shared" si="58"/>
        <v>0</v>
      </c>
      <c r="BF33" s="47">
        <f t="shared" si="58"/>
        <v>0</v>
      </c>
      <c r="BG33" s="47">
        <f t="shared" si="58"/>
        <v>0</v>
      </c>
      <c r="BH33" s="47">
        <f t="shared" si="58"/>
        <v>0</v>
      </c>
      <c r="BI33" s="47">
        <f t="shared" si="58"/>
        <v>0</v>
      </c>
      <c r="BJ33" s="47">
        <f t="shared" si="58"/>
        <v>0</v>
      </c>
      <c r="BK33" s="47">
        <f t="shared" si="58"/>
        <v>0</v>
      </c>
      <c r="BL33" s="47">
        <f t="shared" si="58"/>
        <v>0</v>
      </c>
      <c r="BM33" s="47">
        <f t="shared" si="16"/>
        <v>-1.1800000000000002</v>
      </c>
      <c r="BN33" s="47">
        <f t="shared" si="17"/>
        <v>0</v>
      </c>
      <c r="BO33" s="47">
        <f t="shared" si="18"/>
        <v>0</v>
      </c>
      <c r="BP33" s="47">
        <f t="shared" si="19"/>
        <v>0</v>
      </c>
      <c r="BQ33" s="47">
        <f t="shared" si="20"/>
        <v>-25</v>
      </c>
      <c r="BR33" s="47">
        <f t="shared" si="21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5.5" outlineLevel="1" x14ac:dyDescent="0.2">
      <c r="A34" s="24" t="s">
        <v>156</v>
      </c>
      <c r="B34" s="54" t="s">
        <v>182</v>
      </c>
      <c r="C34" s="38" t="s">
        <v>170</v>
      </c>
      <c r="D34" s="25" t="s">
        <v>87</v>
      </c>
      <c r="E34" s="11">
        <f t="shared" si="0"/>
        <v>0.8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0.8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8"/>
        <v>0</v>
      </c>
      <c r="AJ34" s="11">
        <f t="shared" si="9"/>
        <v>0</v>
      </c>
      <c r="AK34" s="11">
        <f t="shared" si="10"/>
        <v>0</v>
      </c>
      <c r="AL34" s="11">
        <f t="shared" si="11"/>
        <v>0</v>
      </c>
      <c r="AM34" s="11">
        <f t="shared" si="12"/>
        <v>0</v>
      </c>
      <c r="AN34" s="11">
        <f t="shared" si="13"/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16"/>
        <v>-0.8</v>
      </c>
      <c r="BN34" s="11">
        <f t="shared" si="17"/>
        <v>0</v>
      </c>
      <c r="BO34" s="11">
        <f t="shared" si="18"/>
        <v>0</v>
      </c>
      <c r="BP34" s="11">
        <f t="shared" si="19"/>
        <v>0</v>
      </c>
      <c r="BQ34" s="11">
        <f t="shared" si="20"/>
        <v>0</v>
      </c>
      <c r="BR34" s="11">
        <f t="shared" si="21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25.5" x14ac:dyDescent="0.2">
      <c r="A35" s="24" t="s">
        <v>156</v>
      </c>
      <c r="B35" s="55" t="s">
        <v>183</v>
      </c>
      <c r="C35" s="25" t="s">
        <v>184</v>
      </c>
      <c r="D35" s="25" t="s">
        <v>87</v>
      </c>
      <c r="E35" s="11">
        <f t="shared" si="0"/>
        <v>0</v>
      </c>
      <c r="F35" s="11">
        <f t="shared" si="1"/>
        <v>0</v>
      </c>
      <c r="G35" s="11">
        <f t="shared" si="2"/>
        <v>0</v>
      </c>
      <c r="H35" s="11">
        <f t="shared" si="3"/>
        <v>0</v>
      </c>
      <c r="I35" s="11">
        <f t="shared" si="4"/>
        <v>2</v>
      </c>
      <c r="J35" s="11">
        <f t="shared" si="5"/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2</v>
      </c>
      <c r="AH35" s="11">
        <v>0</v>
      </c>
      <c r="AI35" s="11">
        <f t="shared" si="8"/>
        <v>0</v>
      </c>
      <c r="AJ35" s="11">
        <f t="shared" si="9"/>
        <v>0</v>
      </c>
      <c r="AK35" s="11">
        <f t="shared" si="10"/>
        <v>0</v>
      </c>
      <c r="AL35" s="11">
        <f t="shared" si="11"/>
        <v>0</v>
      </c>
      <c r="AM35" s="11">
        <f t="shared" si="12"/>
        <v>0</v>
      </c>
      <c r="AN35" s="11">
        <f t="shared" si="13"/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f t="shared" si="16"/>
        <v>0</v>
      </c>
      <c r="BN35" s="11">
        <f t="shared" si="17"/>
        <v>0</v>
      </c>
      <c r="BO35" s="11">
        <f t="shared" si="18"/>
        <v>0</v>
      </c>
      <c r="BP35" s="11">
        <f t="shared" si="19"/>
        <v>0</v>
      </c>
      <c r="BQ35" s="11">
        <f t="shared" si="20"/>
        <v>-2</v>
      </c>
      <c r="BR35" s="11">
        <f t="shared" si="21"/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25.5" x14ac:dyDescent="0.2">
      <c r="A36" s="24" t="s">
        <v>156</v>
      </c>
      <c r="B36" s="55" t="s">
        <v>240</v>
      </c>
      <c r="C36" s="25" t="s">
        <v>241</v>
      </c>
      <c r="D36" s="25" t="s">
        <v>87</v>
      </c>
      <c r="E36" s="48">
        <f t="shared" ref="E36" si="59">SUM(K36,Q36,W36,AC36)</f>
        <v>0.38</v>
      </c>
      <c r="F36" s="48">
        <f t="shared" ref="F36" si="60">SUM(L36,R36,X36,AD36)</f>
        <v>0</v>
      </c>
      <c r="G36" s="48">
        <f t="shared" ref="G36" si="61">SUM(M36,S36,Y36,AE36)</f>
        <v>0</v>
      </c>
      <c r="H36" s="48">
        <f t="shared" ref="H36" si="62">SUM(N36,T36,Z36,AF36)</f>
        <v>0</v>
      </c>
      <c r="I36" s="48">
        <f t="shared" ref="I36" si="63">SUM(O36,U36,AA36,AG36)</f>
        <v>0</v>
      </c>
      <c r="J36" s="48">
        <f t="shared" ref="J36" si="64">SUM(P36,V36,AB36,AH36)</f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0.38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f t="shared" si="8"/>
        <v>0</v>
      </c>
      <c r="AJ36" s="48">
        <f t="shared" si="9"/>
        <v>0</v>
      </c>
      <c r="AK36" s="48">
        <f t="shared" si="10"/>
        <v>0</v>
      </c>
      <c r="AL36" s="48">
        <f t="shared" si="11"/>
        <v>0</v>
      </c>
      <c r="AM36" s="48">
        <f t="shared" si="12"/>
        <v>0</v>
      </c>
      <c r="AN36" s="48">
        <f t="shared" si="13"/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11">
        <v>0</v>
      </c>
      <c r="BL36" s="48">
        <v>0</v>
      </c>
      <c r="BM36" s="48">
        <f t="shared" si="16"/>
        <v>-0.38</v>
      </c>
      <c r="BN36" s="48">
        <f t="shared" si="17"/>
        <v>0</v>
      </c>
      <c r="BO36" s="48">
        <f t="shared" si="18"/>
        <v>0</v>
      </c>
      <c r="BP36" s="48">
        <f t="shared" si="19"/>
        <v>0</v>
      </c>
      <c r="BQ36" s="48">
        <f t="shared" si="20"/>
        <v>0</v>
      </c>
      <c r="BR36" s="48">
        <f t="shared" si="21"/>
        <v>0</v>
      </c>
      <c r="BS36" s="14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51" outlineLevel="1" x14ac:dyDescent="0.2">
      <c r="A37" s="24" t="s">
        <v>156</v>
      </c>
      <c r="B37" s="55" t="s">
        <v>233</v>
      </c>
      <c r="C37" s="25" t="s">
        <v>185</v>
      </c>
      <c r="D37" s="25" t="s">
        <v>87</v>
      </c>
      <c r="E37" s="11">
        <f t="shared" si="0"/>
        <v>0</v>
      </c>
      <c r="F37" s="11">
        <f t="shared" si="1"/>
        <v>0</v>
      </c>
      <c r="G37" s="11">
        <f t="shared" si="2"/>
        <v>0</v>
      </c>
      <c r="H37" s="11">
        <f t="shared" si="3"/>
        <v>0</v>
      </c>
      <c r="I37" s="11">
        <f t="shared" si="4"/>
        <v>23</v>
      </c>
      <c r="J37" s="11">
        <f t="shared" si="5"/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23</v>
      </c>
      <c r="AH37" s="11">
        <v>0</v>
      </c>
      <c r="AI37" s="11">
        <f t="shared" si="8"/>
        <v>0</v>
      </c>
      <c r="AJ37" s="11">
        <f t="shared" si="9"/>
        <v>0</v>
      </c>
      <c r="AK37" s="11">
        <f t="shared" si="10"/>
        <v>0</v>
      </c>
      <c r="AL37" s="11">
        <f t="shared" si="11"/>
        <v>0</v>
      </c>
      <c r="AM37" s="11">
        <f t="shared" si="12"/>
        <v>0</v>
      </c>
      <c r="AN37" s="11">
        <f t="shared" si="13"/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f t="shared" si="16"/>
        <v>0</v>
      </c>
      <c r="BN37" s="11">
        <f t="shared" si="17"/>
        <v>0</v>
      </c>
      <c r="BO37" s="11">
        <f t="shared" si="18"/>
        <v>0</v>
      </c>
      <c r="BP37" s="11">
        <f t="shared" si="19"/>
        <v>0</v>
      </c>
      <c r="BQ37" s="11">
        <f t="shared" si="20"/>
        <v>-23</v>
      </c>
      <c r="BR37" s="11">
        <f t="shared" si="21"/>
        <v>0</v>
      </c>
      <c r="BS37" s="18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ht="25.5" customHeight="1" outlineLevel="1" x14ac:dyDescent="0.2">
      <c r="A38" s="19" t="s">
        <v>157</v>
      </c>
      <c r="B38" s="20" t="s">
        <v>137</v>
      </c>
      <c r="C38" s="20" t="s">
        <v>86</v>
      </c>
      <c r="D38" s="20" t="s">
        <v>87</v>
      </c>
      <c r="E38" s="44">
        <f t="shared" si="0"/>
        <v>0.38</v>
      </c>
      <c r="F38" s="44">
        <f t="shared" si="1"/>
        <v>0</v>
      </c>
      <c r="G38" s="44">
        <f t="shared" si="2"/>
        <v>0</v>
      </c>
      <c r="H38" s="44">
        <f t="shared" si="3"/>
        <v>0</v>
      </c>
      <c r="I38" s="44">
        <f t="shared" si="4"/>
        <v>15</v>
      </c>
      <c r="J38" s="44">
        <f t="shared" si="5"/>
        <v>0</v>
      </c>
      <c r="K38" s="44">
        <f t="shared" ref="K38:AB38" si="65">SUM(K39:K40)</f>
        <v>0</v>
      </c>
      <c r="L38" s="44">
        <f t="shared" si="65"/>
        <v>0</v>
      </c>
      <c r="M38" s="44">
        <f t="shared" si="65"/>
        <v>0</v>
      </c>
      <c r="N38" s="44">
        <f t="shared" si="65"/>
        <v>0</v>
      </c>
      <c r="O38" s="44">
        <f t="shared" si="65"/>
        <v>0</v>
      </c>
      <c r="P38" s="44">
        <f t="shared" si="65"/>
        <v>0</v>
      </c>
      <c r="Q38" s="44">
        <f t="shared" si="65"/>
        <v>0</v>
      </c>
      <c r="R38" s="44">
        <f t="shared" si="65"/>
        <v>0</v>
      </c>
      <c r="S38" s="44">
        <f t="shared" si="65"/>
        <v>0</v>
      </c>
      <c r="T38" s="44">
        <f t="shared" si="65"/>
        <v>0</v>
      </c>
      <c r="U38" s="44">
        <f t="shared" si="65"/>
        <v>0</v>
      </c>
      <c r="V38" s="44">
        <f t="shared" si="65"/>
        <v>0</v>
      </c>
      <c r="W38" s="44">
        <f t="shared" si="65"/>
        <v>0</v>
      </c>
      <c r="X38" s="44">
        <f t="shared" si="65"/>
        <v>0</v>
      </c>
      <c r="Y38" s="44">
        <f t="shared" si="65"/>
        <v>0</v>
      </c>
      <c r="Z38" s="44">
        <f t="shared" si="65"/>
        <v>0</v>
      </c>
      <c r="AA38" s="44">
        <f t="shared" si="65"/>
        <v>0</v>
      </c>
      <c r="AB38" s="44">
        <f t="shared" si="65"/>
        <v>0</v>
      </c>
      <c r="AC38" s="44">
        <f t="shared" ref="AC38:AH38" si="66">SUM(AC39:AC40)</f>
        <v>0.38</v>
      </c>
      <c r="AD38" s="44">
        <f t="shared" si="66"/>
        <v>0</v>
      </c>
      <c r="AE38" s="44">
        <f t="shared" si="66"/>
        <v>0</v>
      </c>
      <c r="AF38" s="44">
        <f t="shared" si="66"/>
        <v>0</v>
      </c>
      <c r="AG38" s="44">
        <f t="shared" si="66"/>
        <v>15</v>
      </c>
      <c r="AH38" s="44">
        <f t="shared" si="66"/>
        <v>0</v>
      </c>
      <c r="AI38" s="44">
        <f t="shared" si="8"/>
        <v>0</v>
      </c>
      <c r="AJ38" s="44">
        <f t="shared" si="9"/>
        <v>0</v>
      </c>
      <c r="AK38" s="44">
        <f t="shared" si="10"/>
        <v>0</v>
      </c>
      <c r="AL38" s="44">
        <f t="shared" si="11"/>
        <v>0</v>
      </c>
      <c r="AM38" s="44">
        <f t="shared" si="12"/>
        <v>0</v>
      </c>
      <c r="AN38" s="44">
        <f t="shared" si="13"/>
        <v>0</v>
      </c>
      <c r="AO38" s="44">
        <f t="shared" ref="AO38:BL38" si="67">SUM(AO39:AO40)</f>
        <v>0</v>
      </c>
      <c r="AP38" s="44">
        <f t="shared" si="67"/>
        <v>0</v>
      </c>
      <c r="AQ38" s="44">
        <f t="shared" si="67"/>
        <v>0</v>
      </c>
      <c r="AR38" s="44">
        <f t="shared" si="67"/>
        <v>0</v>
      </c>
      <c r="AS38" s="44">
        <f t="shared" si="67"/>
        <v>0</v>
      </c>
      <c r="AT38" s="44">
        <f t="shared" si="67"/>
        <v>0</v>
      </c>
      <c r="AU38" s="44">
        <f t="shared" si="67"/>
        <v>0</v>
      </c>
      <c r="AV38" s="44">
        <f t="shared" si="67"/>
        <v>0</v>
      </c>
      <c r="AW38" s="44">
        <f t="shared" si="67"/>
        <v>0</v>
      </c>
      <c r="AX38" s="44">
        <f t="shared" si="67"/>
        <v>0</v>
      </c>
      <c r="AY38" s="44">
        <f t="shared" si="67"/>
        <v>0</v>
      </c>
      <c r="AZ38" s="44">
        <f t="shared" si="67"/>
        <v>0</v>
      </c>
      <c r="BA38" s="44">
        <f t="shared" si="67"/>
        <v>0</v>
      </c>
      <c r="BB38" s="44">
        <f t="shared" si="67"/>
        <v>0</v>
      </c>
      <c r="BC38" s="44">
        <f t="shared" si="67"/>
        <v>0</v>
      </c>
      <c r="BD38" s="44">
        <f t="shared" si="67"/>
        <v>0</v>
      </c>
      <c r="BE38" s="44">
        <f t="shared" si="67"/>
        <v>0</v>
      </c>
      <c r="BF38" s="44">
        <f t="shared" si="67"/>
        <v>0</v>
      </c>
      <c r="BG38" s="44">
        <f t="shared" si="67"/>
        <v>0</v>
      </c>
      <c r="BH38" s="44">
        <f t="shared" si="67"/>
        <v>0</v>
      </c>
      <c r="BI38" s="44">
        <f t="shared" si="67"/>
        <v>0</v>
      </c>
      <c r="BJ38" s="44">
        <f t="shared" si="67"/>
        <v>0</v>
      </c>
      <c r="BK38" s="44">
        <f t="shared" si="67"/>
        <v>0</v>
      </c>
      <c r="BL38" s="44">
        <f t="shared" si="67"/>
        <v>0</v>
      </c>
      <c r="BM38" s="44">
        <f t="shared" si="16"/>
        <v>-0.38</v>
      </c>
      <c r="BN38" s="44">
        <f t="shared" si="17"/>
        <v>0</v>
      </c>
      <c r="BO38" s="44">
        <f t="shared" si="18"/>
        <v>0</v>
      </c>
      <c r="BP38" s="44">
        <f t="shared" si="19"/>
        <v>0</v>
      </c>
      <c r="BQ38" s="44">
        <f t="shared" si="20"/>
        <v>-15</v>
      </c>
      <c r="BR38" s="44">
        <f t="shared" si="21"/>
        <v>0</v>
      </c>
      <c r="BS38" s="14" t="s">
        <v>87</v>
      </c>
    </row>
    <row r="39" spans="1:1025" ht="51" outlineLevel="1" x14ac:dyDescent="0.2">
      <c r="A39" s="21" t="s">
        <v>157</v>
      </c>
      <c r="B39" s="56" t="s">
        <v>186</v>
      </c>
      <c r="C39" s="38" t="s">
        <v>187</v>
      </c>
      <c r="D39" s="25" t="s">
        <v>87</v>
      </c>
      <c r="E39" s="11">
        <f t="shared" si="0"/>
        <v>0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15</v>
      </c>
      <c r="J39" s="11">
        <f t="shared" si="5"/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15</v>
      </c>
      <c r="AH39" s="11">
        <v>0</v>
      </c>
      <c r="AI39" s="11">
        <f t="shared" si="8"/>
        <v>0</v>
      </c>
      <c r="AJ39" s="11">
        <f t="shared" si="9"/>
        <v>0</v>
      </c>
      <c r="AK39" s="11">
        <f t="shared" si="10"/>
        <v>0</v>
      </c>
      <c r="AL39" s="11">
        <f t="shared" si="11"/>
        <v>0</v>
      </c>
      <c r="AM39" s="11">
        <f t="shared" si="12"/>
        <v>0</v>
      </c>
      <c r="AN39" s="11">
        <f t="shared" si="13"/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f t="shared" si="16"/>
        <v>0</v>
      </c>
      <c r="BN39" s="11">
        <f t="shared" si="17"/>
        <v>0</v>
      </c>
      <c r="BO39" s="11">
        <f t="shared" si="18"/>
        <v>0</v>
      </c>
      <c r="BP39" s="11">
        <f t="shared" si="19"/>
        <v>0</v>
      </c>
      <c r="BQ39" s="11">
        <f t="shared" si="20"/>
        <v>-15</v>
      </c>
      <c r="BR39" s="11">
        <f t="shared" si="21"/>
        <v>0</v>
      </c>
      <c r="BS39" s="14" t="s">
        <v>87</v>
      </c>
    </row>
    <row r="40" spans="1:1025" ht="25.5" outlineLevel="1" x14ac:dyDescent="0.2">
      <c r="A40" s="21" t="s">
        <v>157</v>
      </c>
      <c r="B40" s="56" t="s">
        <v>188</v>
      </c>
      <c r="C40" s="38" t="s">
        <v>166</v>
      </c>
      <c r="D40" s="25" t="s">
        <v>87</v>
      </c>
      <c r="E40" s="48">
        <f t="shared" si="0"/>
        <v>0.38</v>
      </c>
      <c r="F40" s="48">
        <f t="shared" si="1"/>
        <v>0</v>
      </c>
      <c r="G40" s="48">
        <f t="shared" si="2"/>
        <v>0</v>
      </c>
      <c r="H40" s="48">
        <f t="shared" si="3"/>
        <v>0</v>
      </c>
      <c r="I40" s="48">
        <f t="shared" si="4"/>
        <v>0</v>
      </c>
      <c r="J40" s="48">
        <f t="shared" si="5"/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0.38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f t="shared" ref="AI40" si="68">SUM(AO40,AU40,BA40,BG40)</f>
        <v>0</v>
      </c>
      <c r="AJ40" s="48">
        <f t="shared" ref="AJ40" si="69">SUM(AP40,AV40,BB40,BH40)</f>
        <v>0</v>
      </c>
      <c r="AK40" s="48">
        <f t="shared" ref="AK40" si="70">SUM(AQ40,AW40,BC40,BI40)</f>
        <v>0</v>
      </c>
      <c r="AL40" s="48">
        <f t="shared" ref="AL40" si="71">SUM(AR40,AX40,BD40,BJ40)</f>
        <v>0</v>
      </c>
      <c r="AM40" s="48">
        <f t="shared" ref="AM40" si="72">SUM(AS40,AY40,BE40,BK40)</f>
        <v>0</v>
      </c>
      <c r="AN40" s="48">
        <f t="shared" ref="AN40" si="73">SUM(AT40,AZ40,BF40,BL40)</f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11">
        <v>0</v>
      </c>
      <c r="BL40" s="48">
        <v>0</v>
      </c>
      <c r="BM40" s="48">
        <f t="shared" ref="BM40" si="74">AI40-E40</f>
        <v>-0.38</v>
      </c>
      <c r="BN40" s="48">
        <f t="shared" ref="BN40" si="75">AJ40-F40</f>
        <v>0</v>
      </c>
      <c r="BO40" s="48">
        <f t="shared" ref="BO40" si="76">AK40-G40</f>
        <v>0</v>
      </c>
      <c r="BP40" s="48">
        <f t="shared" ref="BP40" si="77">AL40-H40</f>
        <v>0</v>
      </c>
      <c r="BQ40" s="48">
        <f t="shared" ref="BQ40" si="78">AM40-I40</f>
        <v>0</v>
      </c>
      <c r="BR40" s="48">
        <f t="shared" ref="BR40" si="79">AN40-J40</f>
        <v>0</v>
      </c>
      <c r="BS40" s="14" t="s">
        <v>87</v>
      </c>
    </row>
    <row r="41" spans="1:1025" x14ac:dyDescent="0.2">
      <c r="A41" s="19" t="s">
        <v>158</v>
      </c>
      <c r="B41" s="20" t="s">
        <v>138</v>
      </c>
      <c r="C41" s="23" t="s">
        <v>86</v>
      </c>
      <c r="D41" s="23" t="s">
        <v>87</v>
      </c>
      <c r="E41" s="47">
        <f t="shared" si="0"/>
        <v>0</v>
      </c>
      <c r="F41" s="47">
        <f t="shared" si="1"/>
        <v>0</v>
      </c>
      <c r="G41" s="47">
        <f t="shared" si="2"/>
        <v>0</v>
      </c>
      <c r="H41" s="47">
        <f t="shared" si="3"/>
        <v>0</v>
      </c>
      <c r="I41" s="47">
        <f t="shared" si="4"/>
        <v>0</v>
      </c>
      <c r="J41" s="47">
        <f t="shared" si="5"/>
        <v>0</v>
      </c>
      <c r="K41" s="47">
        <f t="shared" ref="K41:AB41" si="80">SUM(K42:K42)</f>
        <v>0</v>
      </c>
      <c r="L41" s="47">
        <f t="shared" si="80"/>
        <v>0</v>
      </c>
      <c r="M41" s="47">
        <f t="shared" si="80"/>
        <v>0</v>
      </c>
      <c r="N41" s="47">
        <f t="shared" si="80"/>
        <v>0</v>
      </c>
      <c r="O41" s="47">
        <f t="shared" si="80"/>
        <v>0</v>
      </c>
      <c r="P41" s="47">
        <f t="shared" si="80"/>
        <v>0</v>
      </c>
      <c r="Q41" s="47">
        <f t="shared" si="80"/>
        <v>0</v>
      </c>
      <c r="R41" s="47">
        <f t="shared" si="80"/>
        <v>0</v>
      </c>
      <c r="S41" s="47">
        <f t="shared" si="80"/>
        <v>0</v>
      </c>
      <c r="T41" s="47">
        <f t="shared" si="80"/>
        <v>0</v>
      </c>
      <c r="U41" s="47">
        <f t="shared" si="80"/>
        <v>0</v>
      </c>
      <c r="V41" s="47">
        <f t="shared" si="80"/>
        <v>0</v>
      </c>
      <c r="W41" s="47">
        <f t="shared" si="80"/>
        <v>0</v>
      </c>
      <c r="X41" s="47">
        <f t="shared" si="80"/>
        <v>0</v>
      </c>
      <c r="Y41" s="47">
        <f t="shared" si="80"/>
        <v>0</v>
      </c>
      <c r="Z41" s="47">
        <f t="shared" si="80"/>
        <v>0</v>
      </c>
      <c r="AA41" s="47">
        <f t="shared" si="80"/>
        <v>0</v>
      </c>
      <c r="AB41" s="47">
        <f t="shared" si="80"/>
        <v>0</v>
      </c>
      <c r="AC41" s="47">
        <f t="shared" ref="AC41:AH41" si="81">SUM(AC42:AC42)</f>
        <v>0</v>
      </c>
      <c r="AD41" s="47">
        <f t="shared" si="81"/>
        <v>0</v>
      </c>
      <c r="AE41" s="47">
        <f t="shared" si="81"/>
        <v>0</v>
      </c>
      <c r="AF41" s="47">
        <f t="shared" si="81"/>
        <v>0</v>
      </c>
      <c r="AG41" s="47">
        <f t="shared" si="81"/>
        <v>0</v>
      </c>
      <c r="AH41" s="47">
        <f t="shared" si="81"/>
        <v>0</v>
      </c>
      <c r="AI41" s="47">
        <f t="shared" si="8"/>
        <v>0</v>
      </c>
      <c r="AJ41" s="47">
        <f t="shared" si="9"/>
        <v>0</v>
      </c>
      <c r="AK41" s="47">
        <f t="shared" si="10"/>
        <v>0</v>
      </c>
      <c r="AL41" s="47">
        <f t="shared" si="11"/>
        <v>0</v>
      </c>
      <c r="AM41" s="47">
        <f t="shared" si="12"/>
        <v>0</v>
      </c>
      <c r="AN41" s="47">
        <f t="shared" si="13"/>
        <v>0</v>
      </c>
      <c r="AO41" s="47">
        <f t="shared" ref="AO41:BL41" si="82">SUM(AO42:AO42)</f>
        <v>0</v>
      </c>
      <c r="AP41" s="47">
        <f t="shared" si="82"/>
        <v>0</v>
      </c>
      <c r="AQ41" s="47">
        <f t="shared" si="82"/>
        <v>0</v>
      </c>
      <c r="AR41" s="47">
        <f t="shared" si="82"/>
        <v>0</v>
      </c>
      <c r="AS41" s="47">
        <f t="shared" si="82"/>
        <v>0</v>
      </c>
      <c r="AT41" s="47">
        <f t="shared" si="82"/>
        <v>0</v>
      </c>
      <c r="AU41" s="47">
        <f t="shared" si="82"/>
        <v>0</v>
      </c>
      <c r="AV41" s="47">
        <f t="shared" si="82"/>
        <v>0</v>
      </c>
      <c r="AW41" s="47">
        <f t="shared" si="82"/>
        <v>0</v>
      </c>
      <c r="AX41" s="47">
        <f t="shared" si="82"/>
        <v>0</v>
      </c>
      <c r="AY41" s="47">
        <f t="shared" si="82"/>
        <v>0</v>
      </c>
      <c r="AZ41" s="47">
        <f t="shared" si="82"/>
        <v>0</v>
      </c>
      <c r="BA41" s="47">
        <f t="shared" si="82"/>
        <v>0</v>
      </c>
      <c r="BB41" s="47">
        <f t="shared" si="82"/>
        <v>0</v>
      </c>
      <c r="BC41" s="47">
        <f t="shared" si="82"/>
        <v>0</v>
      </c>
      <c r="BD41" s="47">
        <f t="shared" si="82"/>
        <v>0</v>
      </c>
      <c r="BE41" s="47">
        <f t="shared" si="82"/>
        <v>0</v>
      </c>
      <c r="BF41" s="47">
        <f t="shared" si="82"/>
        <v>0</v>
      </c>
      <c r="BG41" s="47">
        <f t="shared" si="82"/>
        <v>0</v>
      </c>
      <c r="BH41" s="47">
        <f t="shared" si="82"/>
        <v>0</v>
      </c>
      <c r="BI41" s="47">
        <f t="shared" si="82"/>
        <v>0</v>
      </c>
      <c r="BJ41" s="47">
        <f t="shared" si="82"/>
        <v>0</v>
      </c>
      <c r="BK41" s="47">
        <f t="shared" si="82"/>
        <v>0</v>
      </c>
      <c r="BL41" s="47">
        <f t="shared" si="82"/>
        <v>0</v>
      </c>
      <c r="BM41" s="47">
        <f t="shared" si="16"/>
        <v>0</v>
      </c>
      <c r="BN41" s="47">
        <f t="shared" si="17"/>
        <v>0</v>
      </c>
      <c r="BO41" s="47">
        <f t="shared" si="18"/>
        <v>0</v>
      </c>
      <c r="BP41" s="47">
        <f t="shared" si="19"/>
        <v>0</v>
      </c>
      <c r="BQ41" s="47">
        <f t="shared" si="20"/>
        <v>0</v>
      </c>
      <c r="BR41" s="47">
        <f t="shared" si="21"/>
        <v>0</v>
      </c>
      <c r="BS41" s="12" t="s">
        <v>87</v>
      </c>
    </row>
    <row r="42" spans="1:1025" ht="38.25" customHeight="1" x14ac:dyDescent="0.2">
      <c r="A42" s="21" t="s">
        <v>158</v>
      </c>
      <c r="B42" s="33" t="s">
        <v>189</v>
      </c>
      <c r="C42" s="25" t="s">
        <v>190</v>
      </c>
      <c r="D42" s="30" t="s">
        <v>87</v>
      </c>
      <c r="E42" s="48">
        <f t="shared" si="0"/>
        <v>0</v>
      </c>
      <c r="F42" s="48">
        <f t="shared" si="1"/>
        <v>0</v>
      </c>
      <c r="G42" s="48">
        <f t="shared" si="2"/>
        <v>0</v>
      </c>
      <c r="H42" s="48">
        <f t="shared" si="3"/>
        <v>0</v>
      </c>
      <c r="I42" s="48">
        <f t="shared" si="4"/>
        <v>0</v>
      </c>
      <c r="J42" s="48">
        <f t="shared" si="5"/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f t="shared" si="8"/>
        <v>0</v>
      </c>
      <c r="AJ42" s="48">
        <f t="shared" si="9"/>
        <v>0</v>
      </c>
      <c r="AK42" s="48">
        <f t="shared" si="10"/>
        <v>0</v>
      </c>
      <c r="AL42" s="48">
        <f t="shared" si="11"/>
        <v>0</v>
      </c>
      <c r="AM42" s="48">
        <f t="shared" si="12"/>
        <v>0</v>
      </c>
      <c r="AN42" s="48">
        <f t="shared" si="13"/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48">
        <v>0</v>
      </c>
      <c r="BJ42" s="48">
        <v>0</v>
      </c>
      <c r="BK42" s="48">
        <v>0</v>
      </c>
      <c r="BL42" s="48">
        <v>0</v>
      </c>
      <c r="BM42" s="48">
        <f t="shared" si="16"/>
        <v>0</v>
      </c>
      <c r="BN42" s="48">
        <f t="shared" si="17"/>
        <v>0</v>
      </c>
      <c r="BO42" s="48">
        <f t="shared" si="18"/>
        <v>0</v>
      </c>
      <c r="BP42" s="48">
        <f t="shared" si="19"/>
        <v>0</v>
      </c>
      <c r="BQ42" s="48">
        <f t="shared" si="20"/>
        <v>0</v>
      </c>
      <c r="BR42" s="48">
        <f t="shared" si="21"/>
        <v>0</v>
      </c>
      <c r="BS42" s="12" t="s">
        <v>87</v>
      </c>
    </row>
    <row r="43" spans="1:1025" ht="39.75" customHeight="1" x14ac:dyDescent="0.2">
      <c r="A43" s="19" t="s">
        <v>114</v>
      </c>
      <c r="B43" s="20" t="s">
        <v>115</v>
      </c>
      <c r="C43" s="23" t="s">
        <v>86</v>
      </c>
      <c r="D43" s="23" t="s">
        <v>87</v>
      </c>
      <c r="E43" s="47">
        <f t="shared" si="0"/>
        <v>0</v>
      </c>
      <c r="F43" s="47">
        <f t="shared" si="1"/>
        <v>0</v>
      </c>
      <c r="G43" s="47">
        <f t="shared" si="2"/>
        <v>0</v>
      </c>
      <c r="H43" s="47">
        <f t="shared" si="3"/>
        <v>0</v>
      </c>
      <c r="I43" s="47">
        <f t="shared" si="4"/>
        <v>0</v>
      </c>
      <c r="J43" s="47">
        <f t="shared" si="5"/>
        <v>0</v>
      </c>
      <c r="K43" s="47">
        <f t="shared" ref="K43:AB43" si="83">SUM(K44,K53)</f>
        <v>0</v>
      </c>
      <c r="L43" s="47">
        <f t="shared" si="83"/>
        <v>0</v>
      </c>
      <c r="M43" s="47">
        <f t="shared" si="83"/>
        <v>0</v>
      </c>
      <c r="N43" s="47">
        <f t="shared" si="83"/>
        <v>0</v>
      </c>
      <c r="O43" s="47">
        <f t="shared" si="83"/>
        <v>0</v>
      </c>
      <c r="P43" s="47">
        <f t="shared" si="83"/>
        <v>0</v>
      </c>
      <c r="Q43" s="47">
        <f t="shared" si="83"/>
        <v>0</v>
      </c>
      <c r="R43" s="47">
        <f t="shared" si="83"/>
        <v>0</v>
      </c>
      <c r="S43" s="47">
        <f t="shared" si="83"/>
        <v>0</v>
      </c>
      <c r="T43" s="47">
        <f t="shared" si="83"/>
        <v>0</v>
      </c>
      <c r="U43" s="47">
        <f t="shared" si="83"/>
        <v>0</v>
      </c>
      <c r="V43" s="47">
        <f t="shared" si="83"/>
        <v>0</v>
      </c>
      <c r="W43" s="47">
        <f t="shared" si="83"/>
        <v>0</v>
      </c>
      <c r="X43" s="47">
        <f t="shared" si="83"/>
        <v>0</v>
      </c>
      <c r="Y43" s="47">
        <f t="shared" si="83"/>
        <v>0</v>
      </c>
      <c r="Z43" s="47">
        <f t="shared" si="83"/>
        <v>0</v>
      </c>
      <c r="AA43" s="47">
        <f t="shared" si="83"/>
        <v>0</v>
      </c>
      <c r="AB43" s="47">
        <f t="shared" si="83"/>
        <v>0</v>
      </c>
      <c r="AC43" s="47">
        <f t="shared" ref="AC43:AH43" si="84">SUM(AC44,AC53)</f>
        <v>0</v>
      </c>
      <c r="AD43" s="47">
        <f t="shared" si="84"/>
        <v>0</v>
      </c>
      <c r="AE43" s="47">
        <f t="shared" si="84"/>
        <v>0</v>
      </c>
      <c r="AF43" s="47">
        <f t="shared" si="84"/>
        <v>0</v>
      </c>
      <c r="AG43" s="47">
        <f t="shared" si="84"/>
        <v>0</v>
      </c>
      <c r="AH43" s="47">
        <f t="shared" si="84"/>
        <v>0</v>
      </c>
      <c r="AI43" s="47">
        <f t="shared" si="8"/>
        <v>0</v>
      </c>
      <c r="AJ43" s="47">
        <f t="shared" si="9"/>
        <v>0</v>
      </c>
      <c r="AK43" s="47">
        <f t="shared" si="10"/>
        <v>0</v>
      </c>
      <c r="AL43" s="47">
        <f t="shared" si="11"/>
        <v>0</v>
      </c>
      <c r="AM43" s="47">
        <f t="shared" si="12"/>
        <v>0</v>
      </c>
      <c r="AN43" s="47">
        <f t="shared" si="13"/>
        <v>0</v>
      </c>
      <c r="AO43" s="47">
        <f t="shared" ref="AO43:BL43" si="85">SUM(AO44,AO53)</f>
        <v>0</v>
      </c>
      <c r="AP43" s="47">
        <f t="shared" si="85"/>
        <v>0</v>
      </c>
      <c r="AQ43" s="47">
        <f t="shared" si="85"/>
        <v>0</v>
      </c>
      <c r="AR43" s="47">
        <f t="shared" si="85"/>
        <v>0</v>
      </c>
      <c r="AS43" s="47">
        <f t="shared" si="85"/>
        <v>0</v>
      </c>
      <c r="AT43" s="47">
        <f t="shared" si="85"/>
        <v>0</v>
      </c>
      <c r="AU43" s="47">
        <f t="shared" si="85"/>
        <v>0</v>
      </c>
      <c r="AV43" s="47">
        <f t="shared" si="85"/>
        <v>0</v>
      </c>
      <c r="AW43" s="47">
        <f t="shared" si="85"/>
        <v>0</v>
      </c>
      <c r="AX43" s="47">
        <f t="shared" si="85"/>
        <v>0</v>
      </c>
      <c r="AY43" s="47">
        <f t="shared" si="85"/>
        <v>0</v>
      </c>
      <c r="AZ43" s="47">
        <f t="shared" si="85"/>
        <v>0</v>
      </c>
      <c r="BA43" s="47">
        <f t="shared" si="85"/>
        <v>0</v>
      </c>
      <c r="BB43" s="47">
        <f t="shared" si="85"/>
        <v>0</v>
      </c>
      <c r="BC43" s="47">
        <f t="shared" si="85"/>
        <v>0</v>
      </c>
      <c r="BD43" s="47">
        <f t="shared" si="85"/>
        <v>0</v>
      </c>
      <c r="BE43" s="47">
        <f t="shared" si="85"/>
        <v>0</v>
      </c>
      <c r="BF43" s="47">
        <f t="shared" si="85"/>
        <v>0</v>
      </c>
      <c r="BG43" s="47">
        <f t="shared" si="85"/>
        <v>0</v>
      </c>
      <c r="BH43" s="47">
        <f t="shared" si="85"/>
        <v>0</v>
      </c>
      <c r="BI43" s="47">
        <f t="shared" si="85"/>
        <v>0</v>
      </c>
      <c r="BJ43" s="47">
        <f t="shared" si="85"/>
        <v>0</v>
      </c>
      <c r="BK43" s="47">
        <f t="shared" si="85"/>
        <v>0</v>
      </c>
      <c r="BL43" s="47">
        <f t="shared" si="85"/>
        <v>0</v>
      </c>
      <c r="BM43" s="47">
        <f t="shared" si="16"/>
        <v>0</v>
      </c>
      <c r="BN43" s="47">
        <f t="shared" si="17"/>
        <v>0</v>
      </c>
      <c r="BO43" s="47">
        <f t="shared" si="18"/>
        <v>0</v>
      </c>
      <c r="BP43" s="47">
        <f t="shared" si="19"/>
        <v>0</v>
      </c>
      <c r="BQ43" s="47">
        <f t="shared" si="20"/>
        <v>0</v>
      </c>
      <c r="BR43" s="47">
        <f t="shared" si="21"/>
        <v>0</v>
      </c>
      <c r="BS43" s="12" t="s">
        <v>87</v>
      </c>
    </row>
    <row r="44" spans="1:1025" s="17" customFormat="1" x14ac:dyDescent="0.2">
      <c r="A44" s="19" t="s">
        <v>116</v>
      </c>
      <c r="B44" s="20" t="s">
        <v>117</v>
      </c>
      <c r="C44" s="23" t="s">
        <v>86</v>
      </c>
      <c r="D44" s="23" t="s">
        <v>87</v>
      </c>
      <c r="E44" s="47">
        <f t="shared" si="0"/>
        <v>0</v>
      </c>
      <c r="F44" s="47">
        <f t="shared" si="1"/>
        <v>0</v>
      </c>
      <c r="G44" s="47">
        <f t="shared" si="2"/>
        <v>0</v>
      </c>
      <c r="H44" s="47">
        <f t="shared" si="3"/>
        <v>0</v>
      </c>
      <c r="I44" s="47">
        <f t="shared" si="4"/>
        <v>0</v>
      </c>
      <c r="J44" s="47">
        <f t="shared" si="5"/>
        <v>0</v>
      </c>
      <c r="K44" s="47">
        <f t="shared" ref="K44:AB44" si="86">SUM(K45,K47,K48)</f>
        <v>0</v>
      </c>
      <c r="L44" s="47">
        <f t="shared" si="86"/>
        <v>0</v>
      </c>
      <c r="M44" s="47">
        <f t="shared" si="86"/>
        <v>0</v>
      </c>
      <c r="N44" s="47">
        <f t="shared" si="86"/>
        <v>0</v>
      </c>
      <c r="O44" s="47">
        <f t="shared" si="86"/>
        <v>0</v>
      </c>
      <c r="P44" s="47">
        <f t="shared" si="86"/>
        <v>0</v>
      </c>
      <c r="Q44" s="47">
        <f t="shared" si="86"/>
        <v>0</v>
      </c>
      <c r="R44" s="47">
        <f t="shared" si="86"/>
        <v>0</v>
      </c>
      <c r="S44" s="47">
        <f t="shared" si="86"/>
        <v>0</v>
      </c>
      <c r="T44" s="47">
        <f t="shared" si="86"/>
        <v>0</v>
      </c>
      <c r="U44" s="47">
        <f t="shared" si="86"/>
        <v>0</v>
      </c>
      <c r="V44" s="47">
        <f t="shared" si="86"/>
        <v>0</v>
      </c>
      <c r="W44" s="47">
        <f t="shared" si="86"/>
        <v>0</v>
      </c>
      <c r="X44" s="47">
        <f t="shared" si="86"/>
        <v>0</v>
      </c>
      <c r="Y44" s="47">
        <f t="shared" si="86"/>
        <v>0</v>
      </c>
      <c r="Z44" s="47">
        <f t="shared" si="86"/>
        <v>0</v>
      </c>
      <c r="AA44" s="47">
        <f t="shared" si="86"/>
        <v>0</v>
      </c>
      <c r="AB44" s="47">
        <f t="shared" si="86"/>
        <v>0</v>
      </c>
      <c r="AC44" s="47">
        <f t="shared" ref="AC44:AH44" si="87">SUM(AC45,AC47,AC48)</f>
        <v>0</v>
      </c>
      <c r="AD44" s="47">
        <f t="shared" si="87"/>
        <v>0</v>
      </c>
      <c r="AE44" s="47">
        <f t="shared" si="87"/>
        <v>0</v>
      </c>
      <c r="AF44" s="47">
        <f t="shared" si="87"/>
        <v>0</v>
      </c>
      <c r="AG44" s="47">
        <f t="shared" si="87"/>
        <v>0</v>
      </c>
      <c r="AH44" s="47">
        <f t="shared" si="87"/>
        <v>0</v>
      </c>
      <c r="AI44" s="47">
        <f t="shared" si="8"/>
        <v>0</v>
      </c>
      <c r="AJ44" s="47">
        <f t="shared" si="9"/>
        <v>0</v>
      </c>
      <c r="AK44" s="47">
        <f t="shared" si="10"/>
        <v>0</v>
      </c>
      <c r="AL44" s="47">
        <f t="shared" si="11"/>
        <v>0</v>
      </c>
      <c r="AM44" s="47">
        <f t="shared" si="12"/>
        <v>0</v>
      </c>
      <c r="AN44" s="47">
        <f t="shared" si="13"/>
        <v>0</v>
      </c>
      <c r="AO44" s="47">
        <f t="shared" ref="AO44:BL44" si="88">SUM(AO45,AO47,AO48)</f>
        <v>0</v>
      </c>
      <c r="AP44" s="47">
        <f t="shared" si="88"/>
        <v>0</v>
      </c>
      <c r="AQ44" s="47">
        <f t="shared" si="88"/>
        <v>0</v>
      </c>
      <c r="AR44" s="47">
        <f t="shared" si="88"/>
        <v>0</v>
      </c>
      <c r="AS44" s="47">
        <f t="shared" si="88"/>
        <v>0</v>
      </c>
      <c r="AT44" s="47">
        <f t="shared" si="88"/>
        <v>0</v>
      </c>
      <c r="AU44" s="47">
        <f t="shared" si="88"/>
        <v>0</v>
      </c>
      <c r="AV44" s="47">
        <f t="shared" si="88"/>
        <v>0</v>
      </c>
      <c r="AW44" s="47">
        <f t="shared" si="88"/>
        <v>0</v>
      </c>
      <c r="AX44" s="47">
        <f t="shared" si="88"/>
        <v>0</v>
      </c>
      <c r="AY44" s="47">
        <f t="shared" si="88"/>
        <v>0</v>
      </c>
      <c r="AZ44" s="47">
        <f t="shared" si="88"/>
        <v>0</v>
      </c>
      <c r="BA44" s="47">
        <f t="shared" si="88"/>
        <v>0</v>
      </c>
      <c r="BB44" s="47">
        <f t="shared" si="88"/>
        <v>0</v>
      </c>
      <c r="BC44" s="47">
        <f t="shared" si="88"/>
        <v>0</v>
      </c>
      <c r="BD44" s="47">
        <f t="shared" si="88"/>
        <v>0</v>
      </c>
      <c r="BE44" s="47">
        <f t="shared" si="88"/>
        <v>0</v>
      </c>
      <c r="BF44" s="47">
        <f t="shared" si="88"/>
        <v>0</v>
      </c>
      <c r="BG44" s="47">
        <f t="shared" si="88"/>
        <v>0</v>
      </c>
      <c r="BH44" s="47">
        <f t="shared" si="88"/>
        <v>0</v>
      </c>
      <c r="BI44" s="47">
        <f t="shared" si="88"/>
        <v>0</v>
      </c>
      <c r="BJ44" s="47">
        <f t="shared" si="88"/>
        <v>0</v>
      </c>
      <c r="BK44" s="47">
        <f t="shared" si="88"/>
        <v>0</v>
      </c>
      <c r="BL44" s="47">
        <f t="shared" si="88"/>
        <v>0</v>
      </c>
      <c r="BM44" s="47">
        <f t="shared" si="16"/>
        <v>0</v>
      </c>
      <c r="BN44" s="47">
        <f t="shared" si="17"/>
        <v>0</v>
      </c>
      <c r="BO44" s="47">
        <f t="shared" si="18"/>
        <v>0</v>
      </c>
      <c r="BP44" s="47">
        <f t="shared" si="19"/>
        <v>0</v>
      </c>
      <c r="BQ44" s="47">
        <f t="shared" si="20"/>
        <v>0</v>
      </c>
      <c r="BR44" s="47">
        <f t="shared" si="21"/>
        <v>0</v>
      </c>
      <c r="BS44" s="11" t="s">
        <v>87</v>
      </c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</row>
    <row r="45" spans="1:1025" x14ac:dyDescent="0.2">
      <c r="A45" s="19" t="s">
        <v>139</v>
      </c>
      <c r="B45" s="20" t="s">
        <v>136</v>
      </c>
      <c r="C45" s="23" t="s">
        <v>86</v>
      </c>
      <c r="D45" s="23" t="s">
        <v>87</v>
      </c>
      <c r="E45" s="47">
        <f t="shared" si="0"/>
        <v>0</v>
      </c>
      <c r="F45" s="47">
        <f t="shared" si="1"/>
        <v>0</v>
      </c>
      <c r="G45" s="47">
        <f t="shared" si="2"/>
        <v>0</v>
      </c>
      <c r="H45" s="47">
        <f t="shared" si="3"/>
        <v>0</v>
      </c>
      <c r="I45" s="47">
        <f t="shared" si="4"/>
        <v>0</v>
      </c>
      <c r="J45" s="47">
        <f t="shared" si="5"/>
        <v>0</v>
      </c>
      <c r="K45" s="47">
        <f t="shared" ref="K45:AB45" si="89">SUM(K46:K46)</f>
        <v>0</v>
      </c>
      <c r="L45" s="47">
        <f t="shared" si="89"/>
        <v>0</v>
      </c>
      <c r="M45" s="47">
        <f t="shared" si="89"/>
        <v>0</v>
      </c>
      <c r="N45" s="47">
        <f t="shared" si="89"/>
        <v>0</v>
      </c>
      <c r="O45" s="47">
        <f t="shared" si="89"/>
        <v>0</v>
      </c>
      <c r="P45" s="47">
        <f t="shared" si="89"/>
        <v>0</v>
      </c>
      <c r="Q45" s="47">
        <f t="shared" si="89"/>
        <v>0</v>
      </c>
      <c r="R45" s="47">
        <f t="shared" si="89"/>
        <v>0</v>
      </c>
      <c r="S45" s="47">
        <f t="shared" si="89"/>
        <v>0</v>
      </c>
      <c r="T45" s="47">
        <f t="shared" si="89"/>
        <v>0</v>
      </c>
      <c r="U45" s="47">
        <f t="shared" si="89"/>
        <v>0</v>
      </c>
      <c r="V45" s="47">
        <f t="shared" si="89"/>
        <v>0</v>
      </c>
      <c r="W45" s="47">
        <f t="shared" si="89"/>
        <v>0</v>
      </c>
      <c r="X45" s="47">
        <f t="shared" si="89"/>
        <v>0</v>
      </c>
      <c r="Y45" s="47">
        <f t="shared" si="89"/>
        <v>0</v>
      </c>
      <c r="Z45" s="47">
        <f t="shared" si="89"/>
        <v>0</v>
      </c>
      <c r="AA45" s="47">
        <f t="shared" si="89"/>
        <v>0</v>
      </c>
      <c r="AB45" s="47">
        <f t="shared" si="89"/>
        <v>0</v>
      </c>
      <c r="AC45" s="47">
        <f t="shared" ref="AC45:AH45" si="90">SUM(AC46:AC46)</f>
        <v>0</v>
      </c>
      <c r="AD45" s="47">
        <f t="shared" si="90"/>
        <v>0</v>
      </c>
      <c r="AE45" s="47">
        <f t="shared" si="90"/>
        <v>0</v>
      </c>
      <c r="AF45" s="47">
        <f t="shared" si="90"/>
        <v>0</v>
      </c>
      <c r="AG45" s="47">
        <f t="shared" si="90"/>
        <v>0</v>
      </c>
      <c r="AH45" s="47">
        <f t="shared" si="90"/>
        <v>0</v>
      </c>
      <c r="AI45" s="47">
        <f t="shared" si="8"/>
        <v>0</v>
      </c>
      <c r="AJ45" s="47">
        <f t="shared" si="9"/>
        <v>0</v>
      </c>
      <c r="AK45" s="47">
        <f t="shared" si="10"/>
        <v>0</v>
      </c>
      <c r="AL45" s="47">
        <f t="shared" si="11"/>
        <v>0</v>
      </c>
      <c r="AM45" s="47">
        <f t="shared" si="12"/>
        <v>0</v>
      </c>
      <c r="AN45" s="47">
        <f t="shared" si="13"/>
        <v>0</v>
      </c>
      <c r="AO45" s="47">
        <f t="shared" ref="AO45:BL45" si="91">SUM(AO46:AO46)</f>
        <v>0</v>
      </c>
      <c r="AP45" s="47">
        <f t="shared" si="91"/>
        <v>0</v>
      </c>
      <c r="AQ45" s="47">
        <f t="shared" si="91"/>
        <v>0</v>
      </c>
      <c r="AR45" s="47">
        <f t="shared" si="91"/>
        <v>0</v>
      </c>
      <c r="AS45" s="47">
        <f t="shared" si="91"/>
        <v>0</v>
      </c>
      <c r="AT45" s="47">
        <f t="shared" si="91"/>
        <v>0</v>
      </c>
      <c r="AU45" s="47">
        <f t="shared" si="91"/>
        <v>0</v>
      </c>
      <c r="AV45" s="47">
        <f t="shared" si="91"/>
        <v>0</v>
      </c>
      <c r="AW45" s="47">
        <f t="shared" si="91"/>
        <v>0</v>
      </c>
      <c r="AX45" s="47">
        <f t="shared" si="91"/>
        <v>0</v>
      </c>
      <c r="AY45" s="47">
        <f t="shared" si="91"/>
        <v>0</v>
      </c>
      <c r="AZ45" s="47">
        <f t="shared" si="91"/>
        <v>0</v>
      </c>
      <c r="BA45" s="47">
        <f t="shared" si="91"/>
        <v>0</v>
      </c>
      <c r="BB45" s="47">
        <f t="shared" si="91"/>
        <v>0</v>
      </c>
      <c r="BC45" s="47">
        <f t="shared" si="91"/>
        <v>0</v>
      </c>
      <c r="BD45" s="47">
        <f t="shared" si="91"/>
        <v>0</v>
      </c>
      <c r="BE45" s="47">
        <f t="shared" si="91"/>
        <v>0</v>
      </c>
      <c r="BF45" s="47">
        <f t="shared" si="91"/>
        <v>0</v>
      </c>
      <c r="BG45" s="47">
        <f t="shared" si="91"/>
        <v>0</v>
      </c>
      <c r="BH45" s="47">
        <f t="shared" si="91"/>
        <v>0</v>
      </c>
      <c r="BI45" s="47">
        <f t="shared" si="91"/>
        <v>0</v>
      </c>
      <c r="BJ45" s="47">
        <f t="shared" si="91"/>
        <v>0</v>
      </c>
      <c r="BK45" s="47">
        <f t="shared" si="91"/>
        <v>0</v>
      </c>
      <c r="BL45" s="47">
        <f t="shared" si="91"/>
        <v>0</v>
      </c>
      <c r="BM45" s="47">
        <f t="shared" si="16"/>
        <v>0</v>
      </c>
      <c r="BN45" s="47">
        <f t="shared" si="17"/>
        <v>0</v>
      </c>
      <c r="BO45" s="47">
        <f t="shared" si="18"/>
        <v>0</v>
      </c>
      <c r="BP45" s="47">
        <f t="shared" si="19"/>
        <v>0</v>
      </c>
      <c r="BQ45" s="47">
        <f t="shared" si="20"/>
        <v>0</v>
      </c>
      <c r="BR45" s="47">
        <f t="shared" si="21"/>
        <v>0</v>
      </c>
      <c r="BS45" s="12" t="s">
        <v>87</v>
      </c>
    </row>
    <row r="46" spans="1:1025" ht="25.5" x14ac:dyDescent="0.2">
      <c r="A46" s="21" t="s">
        <v>139</v>
      </c>
      <c r="B46" s="57" t="s">
        <v>171</v>
      </c>
      <c r="C46" s="38" t="s">
        <v>172</v>
      </c>
      <c r="D46" s="30" t="s">
        <v>87</v>
      </c>
      <c r="E46" s="48">
        <f t="shared" si="0"/>
        <v>0</v>
      </c>
      <c r="F46" s="48">
        <f t="shared" si="1"/>
        <v>0</v>
      </c>
      <c r="G46" s="48">
        <f t="shared" si="2"/>
        <v>0</v>
      </c>
      <c r="H46" s="48">
        <f t="shared" si="3"/>
        <v>0</v>
      </c>
      <c r="I46" s="48">
        <f t="shared" si="4"/>
        <v>0</v>
      </c>
      <c r="J46" s="48">
        <f t="shared" si="5"/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f t="shared" si="8"/>
        <v>0</v>
      </c>
      <c r="AJ46" s="48">
        <f t="shared" si="9"/>
        <v>0</v>
      </c>
      <c r="AK46" s="48">
        <f t="shared" si="10"/>
        <v>0</v>
      </c>
      <c r="AL46" s="48">
        <f t="shared" si="11"/>
        <v>0</v>
      </c>
      <c r="AM46" s="48">
        <f t="shared" si="12"/>
        <v>0</v>
      </c>
      <c r="AN46" s="48">
        <f t="shared" si="13"/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f t="shared" si="16"/>
        <v>0</v>
      </c>
      <c r="BN46" s="48">
        <f t="shared" si="17"/>
        <v>0</v>
      </c>
      <c r="BO46" s="48">
        <f t="shared" si="18"/>
        <v>0</v>
      </c>
      <c r="BP46" s="48">
        <f t="shared" si="19"/>
        <v>0</v>
      </c>
      <c r="BQ46" s="48">
        <f t="shared" si="20"/>
        <v>0</v>
      </c>
      <c r="BR46" s="48">
        <f t="shared" si="21"/>
        <v>0</v>
      </c>
      <c r="BS46" s="12" t="s">
        <v>87</v>
      </c>
    </row>
    <row r="47" spans="1:1025" x14ac:dyDescent="0.2">
      <c r="A47" s="19" t="s">
        <v>140</v>
      </c>
      <c r="B47" s="20" t="s">
        <v>137</v>
      </c>
      <c r="C47" s="23" t="s">
        <v>86</v>
      </c>
      <c r="D47" s="23" t="s">
        <v>87</v>
      </c>
      <c r="E47" s="47">
        <f t="shared" si="0"/>
        <v>0</v>
      </c>
      <c r="F47" s="47">
        <f t="shared" si="1"/>
        <v>0</v>
      </c>
      <c r="G47" s="47">
        <f t="shared" si="2"/>
        <v>0</v>
      </c>
      <c r="H47" s="47">
        <f t="shared" si="3"/>
        <v>0</v>
      </c>
      <c r="I47" s="47">
        <f t="shared" si="4"/>
        <v>0</v>
      </c>
      <c r="J47" s="47">
        <f t="shared" si="5"/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f t="shared" si="8"/>
        <v>0</v>
      </c>
      <c r="AJ47" s="47">
        <f t="shared" si="9"/>
        <v>0</v>
      </c>
      <c r="AK47" s="47">
        <f t="shared" si="10"/>
        <v>0</v>
      </c>
      <c r="AL47" s="47">
        <f t="shared" si="11"/>
        <v>0</v>
      </c>
      <c r="AM47" s="47">
        <f t="shared" si="12"/>
        <v>0</v>
      </c>
      <c r="AN47" s="47">
        <f t="shared" si="13"/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f t="shared" si="16"/>
        <v>0</v>
      </c>
      <c r="BN47" s="47">
        <f t="shared" si="17"/>
        <v>0</v>
      </c>
      <c r="BO47" s="47">
        <f t="shared" si="18"/>
        <v>0</v>
      </c>
      <c r="BP47" s="47">
        <f t="shared" si="19"/>
        <v>0</v>
      </c>
      <c r="BQ47" s="47">
        <f t="shared" si="20"/>
        <v>0</v>
      </c>
      <c r="BR47" s="47">
        <f t="shared" si="21"/>
        <v>0</v>
      </c>
      <c r="BS47" s="12" t="s">
        <v>87</v>
      </c>
    </row>
    <row r="48" spans="1:1025" x14ac:dyDescent="0.2">
      <c r="A48" s="19" t="s">
        <v>141</v>
      </c>
      <c r="B48" s="20" t="s">
        <v>138</v>
      </c>
      <c r="C48" s="23" t="s">
        <v>86</v>
      </c>
      <c r="D48" s="23" t="s">
        <v>87</v>
      </c>
      <c r="E48" s="47">
        <f t="shared" si="0"/>
        <v>0</v>
      </c>
      <c r="F48" s="47">
        <f t="shared" si="1"/>
        <v>0</v>
      </c>
      <c r="G48" s="47">
        <f t="shared" si="2"/>
        <v>0</v>
      </c>
      <c r="H48" s="47">
        <f t="shared" si="3"/>
        <v>0</v>
      </c>
      <c r="I48" s="47">
        <f t="shared" si="4"/>
        <v>0</v>
      </c>
      <c r="J48" s="47">
        <f t="shared" si="5"/>
        <v>0</v>
      </c>
      <c r="K48" s="47">
        <f t="shared" ref="K48:AB48" si="92">SUM(K49:K52)</f>
        <v>0</v>
      </c>
      <c r="L48" s="47">
        <f t="shared" si="92"/>
        <v>0</v>
      </c>
      <c r="M48" s="47">
        <f t="shared" si="92"/>
        <v>0</v>
      </c>
      <c r="N48" s="47">
        <f t="shared" si="92"/>
        <v>0</v>
      </c>
      <c r="O48" s="47">
        <f t="shared" si="92"/>
        <v>0</v>
      </c>
      <c r="P48" s="47">
        <f t="shared" si="92"/>
        <v>0</v>
      </c>
      <c r="Q48" s="47">
        <f t="shared" si="92"/>
        <v>0</v>
      </c>
      <c r="R48" s="47">
        <f t="shared" si="92"/>
        <v>0</v>
      </c>
      <c r="S48" s="47">
        <f t="shared" si="92"/>
        <v>0</v>
      </c>
      <c r="T48" s="47">
        <f t="shared" si="92"/>
        <v>0</v>
      </c>
      <c r="U48" s="47">
        <f t="shared" si="92"/>
        <v>0</v>
      </c>
      <c r="V48" s="47">
        <f t="shared" si="92"/>
        <v>0</v>
      </c>
      <c r="W48" s="47">
        <f t="shared" si="92"/>
        <v>0</v>
      </c>
      <c r="X48" s="47">
        <f t="shared" si="92"/>
        <v>0</v>
      </c>
      <c r="Y48" s="47">
        <f t="shared" si="92"/>
        <v>0</v>
      </c>
      <c r="Z48" s="47">
        <f t="shared" si="92"/>
        <v>0</v>
      </c>
      <c r="AA48" s="47">
        <f t="shared" si="92"/>
        <v>0</v>
      </c>
      <c r="AB48" s="47">
        <f t="shared" si="92"/>
        <v>0</v>
      </c>
      <c r="AC48" s="47">
        <f t="shared" ref="AC48:AH48" si="93">SUM(AC49:AC52)</f>
        <v>0</v>
      </c>
      <c r="AD48" s="47">
        <f t="shared" si="93"/>
        <v>0</v>
      </c>
      <c r="AE48" s="47">
        <f t="shared" si="93"/>
        <v>0</v>
      </c>
      <c r="AF48" s="47">
        <f t="shared" si="93"/>
        <v>0</v>
      </c>
      <c r="AG48" s="47">
        <f t="shared" si="93"/>
        <v>0</v>
      </c>
      <c r="AH48" s="47">
        <f t="shared" si="93"/>
        <v>0</v>
      </c>
      <c r="AI48" s="47">
        <f t="shared" si="8"/>
        <v>0</v>
      </c>
      <c r="AJ48" s="47">
        <f t="shared" si="9"/>
        <v>0</v>
      </c>
      <c r="AK48" s="47">
        <f t="shared" si="10"/>
        <v>0</v>
      </c>
      <c r="AL48" s="47">
        <f t="shared" si="11"/>
        <v>0</v>
      </c>
      <c r="AM48" s="47">
        <f t="shared" si="12"/>
        <v>0</v>
      </c>
      <c r="AN48" s="47">
        <f t="shared" si="13"/>
        <v>0</v>
      </c>
      <c r="AO48" s="47">
        <f t="shared" ref="AO48:BL48" si="94">SUM(AO49:AO52)</f>
        <v>0</v>
      </c>
      <c r="AP48" s="47">
        <f t="shared" si="94"/>
        <v>0</v>
      </c>
      <c r="AQ48" s="47">
        <f t="shared" si="94"/>
        <v>0</v>
      </c>
      <c r="AR48" s="47">
        <f t="shared" si="94"/>
        <v>0</v>
      </c>
      <c r="AS48" s="47">
        <f t="shared" si="94"/>
        <v>0</v>
      </c>
      <c r="AT48" s="47">
        <f t="shared" si="94"/>
        <v>0</v>
      </c>
      <c r="AU48" s="47">
        <f t="shared" si="94"/>
        <v>0</v>
      </c>
      <c r="AV48" s="47">
        <f t="shared" si="94"/>
        <v>0</v>
      </c>
      <c r="AW48" s="47">
        <f t="shared" si="94"/>
        <v>0</v>
      </c>
      <c r="AX48" s="47">
        <f t="shared" si="94"/>
        <v>0</v>
      </c>
      <c r="AY48" s="47">
        <f t="shared" si="94"/>
        <v>0</v>
      </c>
      <c r="AZ48" s="47">
        <f t="shared" si="94"/>
        <v>0</v>
      </c>
      <c r="BA48" s="47">
        <f t="shared" si="94"/>
        <v>0</v>
      </c>
      <c r="BB48" s="47">
        <f t="shared" si="94"/>
        <v>0</v>
      </c>
      <c r="BC48" s="47">
        <f t="shared" si="94"/>
        <v>0</v>
      </c>
      <c r="BD48" s="47">
        <f t="shared" si="94"/>
        <v>0</v>
      </c>
      <c r="BE48" s="47">
        <f t="shared" si="94"/>
        <v>0</v>
      </c>
      <c r="BF48" s="47">
        <f t="shared" si="94"/>
        <v>0</v>
      </c>
      <c r="BG48" s="47">
        <f t="shared" si="94"/>
        <v>0</v>
      </c>
      <c r="BH48" s="47">
        <f t="shared" si="94"/>
        <v>0</v>
      </c>
      <c r="BI48" s="47">
        <f t="shared" si="94"/>
        <v>0</v>
      </c>
      <c r="BJ48" s="47">
        <f t="shared" si="94"/>
        <v>0</v>
      </c>
      <c r="BK48" s="47">
        <f t="shared" si="94"/>
        <v>0</v>
      </c>
      <c r="BL48" s="47">
        <f t="shared" si="94"/>
        <v>0</v>
      </c>
      <c r="BM48" s="47">
        <f t="shared" si="16"/>
        <v>0</v>
      </c>
      <c r="BN48" s="47">
        <f t="shared" si="17"/>
        <v>0</v>
      </c>
      <c r="BO48" s="47">
        <f t="shared" si="18"/>
        <v>0</v>
      </c>
      <c r="BP48" s="47">
        <f t="shared" si="19"/>
        <v>0</v>
      </c>
      <c r="BQ48" s="47">
        <f t="shared" si="20"/>
        <v>0</v>
      </c>
      <c r="BR48" s="47">
        <f t="shared" si="21"/>
        <v>0</v>
      </c>
      <c r="BS48" s="12" t="s">
        <v>87</v>
      </c>
    </row>
    <row r="49" spans="1:1025" ht="38.25" x14ac:dyDescent="0.2">
      <c r="A49" s="21" t="s">
        <v>141</v>
      </c>
      <c r="B49" s="58" t="s">
        <v>191</v>
      </c>
      <c r="C49" s="25" t="s">
        <v>167</v>
      </c>
      <c r="D49" s="25" t="s">
        <v>87</v>
      </c>
      <c r="E49" s="49">
        <f t="shared" si="0"/>
        <v>0</v>
      </c>
      <c r="F49" s="49">
        <f t="shared" si="1"/>
        <v>0</v>
      </c>
      <c r="G49" s="49">
        <f t="shared" si="2"/>
        <v>0</v>
      </c>
      <c r="H49" s="49">
        <f t="shared" si="3"/>
        <v>0</v>
      </c>
      <c r="I49" s="49">
        <f t="shared" si="4"/>
        <v>0</v>
      </c>
      <c r="J49" s="49">
        <f t="shared" si="5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"/>
        <v>0</v>
      </c>
      <c r="AJ49" s="11">
        <f t="shared" si="9"/>
        <v>0</v>
      </c>
      <c r="AK49" s="11">
        <f t="shared" si="10"/>
        <v>0</v>
      </c>
      <c r="AL49" s="11">
        <f t="shared" si="11"/>
        <v>0</v>
      </c>
      <c r="AM49" s="11">
        <f t="shared" si="12"/>
        <v>0</v>
      </c>
      <c r="AN49" s="11">
        <f t="shared" si="13"/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16"/>
        <v>0</v>
      </c>
      <c r="BN49" s="11">
        <f t="shared" si="17"/>
        <v>0</v>
      </c>
      <c r="BO49" s="11">
        <f t="shared" si="18"/>
        <v>0</v>
      </c>
      <c r="BP49" s="11">
        <f t="shared" si="19"/>
        <v>0</v>
      </c>
      <c r="BQ49" s="11">
        <f t="shared" si="20"/>
        <v>0</v>
      </c>
      <c r="BR49" s="11">
        <f t="shared" si="21"/>
        <v>0</v>
      </c>
      <c r="BS49" s="12" t="s">
        <v>87</v>
      </c>
    </row>
    <row r="50" spans="1:1025" ht="25.5" x14ac:dyDescent="0.2">
      <c r="A50" s="21" t="s">
        <v>141</v>
      </c>
      <c r="B50" s="35" t="s">
        <v>173</v>
      </c>
      <c r="C50" s="38" t="s">
        <v>168</v>
      </c>
      <c r="D50" s="25" t="s">
        <v>87</v>
      </c>
      <c r="E50" s="11">
        <f t="shared" si="0"/>
        <v>0</v>
      </c>
      <c r="F50" s="11">
        <f t="shared" si="1"/>
        <v>0</v>
      </c>
      <c r="G50" s="11">
        <f t="shared" si="2"/>
        <v>0</v>
      </c>
      <c r="H50" s="11">
        <f t="shared" si="3"/>
        <v>0</v>
      </c>
      <c r="I50" s="11">
        <f t="shared" si="4"/>
        <v>0</v>
      </c>
      <c r="J50" s="11">
        <f t="shared" si="5"/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si="8"/>
        <v>0</v>
      </c>
      <c r="AJ50" s="11">
        <f t="shared" si="9"/>
        <v>0</v>
      </c>
      <c r="AK50" s="11">
        <f t="shared" si="10"/>
        <v>0</v>
      </c>
      <c r="AL50" s="11">
        <f t="shared" si="11"/>
        <v>0</v>
      </c>
      <c r="AM50" s="11">
        <f t="shared" si="12"/>
        <v>0</v>
      </c>
      <c r="AN50" s="11">
        <f t="shared" si="13"/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si="16"/>
        <v>0</v>
      </c>
      <c r="BN50" s="11">
        <f t="shared" si="17"/>
        <v>0</v>
      </c>
      <c r="BO50" s="11">
        <f t="shared" si="18"/>
        <v>0</v>
      </c>
      <c r="BP50" s="11">
        <f t="shared" si="19"/>
        <v>0</v>
      </c>
      <c r="BQ50" s="11">
        <f t="shared" si="20"/>
        <v>0</v>
      </c>
      <c r="BR50" s="11">
        <f t="shared" si="21"/>
        <v>0</v>
      </c>
      <c r="BS50" s="12" t="s">
        <v>87</v>
      </c>
    </row>
    <row r="51" spans="1:1025" s="17" customFormat="1" ht="38.25" x14ac:dyDescent="0.2">
      <c r="A51" s="21" t="s">
        <v>141</v>
      </c>
      <c r="B51" s="35" t="s">
        <v>192</v>
      </c>
      <c r="C51" s="38" t="s">
        <v>193</v>
      </c>
      <c r="D51" s="25" t="s">
        <v>87</v>
      </c>
      <c r="E51" s="11">
        <f t="shared" si="0"/>
        <v>0</v>
      </c>
      <c r="F51" s="11">
        <f t="shared" si="1"/>
        <v>0</v>
      </c>
      <c r="G51" s="11">
        <f t="shared" si="2"/>
        <v>0</v>
      </c>
      <c r="H51" s="11">
        <f t="shared" si="3"/>
        <v>0</v>
      </c>
      <c r="I51" s="11">
        <f t="shared" si="4"/>
        <v>0</v>
      </c>
      <c r="J51" s="11">
        <f t="shared" si="5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8"/>
        <v>0</v>
      </c>
      <c r="AJ51" s="11">
        <f t="shared" si="9"/>
        <v>0</v>
      </c>
      <c r="AK51" s="11">
        <f t="shared" si="10"/>
        <v>0</v>
      </c>
      <c r="AL51" s="11">
        <f t="shared" si="11"/>
        <v>0</v>
      </c>
      <c r="AM51" s="11">
        <f t="shared" si="12"/>
        <v>0</v>
      </c>
      <c r="AN51" s="11">
        <f t="shared" si="13"/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16"/>
        <v>0</v>
      </c>
      <c r="BN51" s="11">
        <f t="shared" si="17"/>
        <v>0</v>
      </c>
      <c r="BO51" s="11">
        <f t="shared" si="18"/>
        <v>0</v>
      </c>
      <c r="BP51" s="11">
        <f t="shared" si="19"/>
        <v>0</v>
      </c>
      <c r="BQ51" s="11">
        <f t="shared" si="20"/>
        <v>0</v>
      </c>
      <c r="BR51" s="11">
        <f t="shared" si="21"/>
        <v>0</v>
      </c>
      <c r="BS51" s="11" t="s">
        <v>87</v>
      </c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</row>
    <row r="52" spans="1:1025" s="17" customFormat="1" ht="38.25" customHeight="1" x14ac:dyDescent="0.2">
      <c r="A52" s="21" t="s">
        <v>141</v>
      </c>
      <c r="B52" s="35" t="s">
        <v>194</v>
      </c>
      <c r="C52" s="38" t="s">
        <v>195</v>
      </c>
      <c r="D52" s="25" t="s">
        <v>87</v>
      </c>
      <c r="E52" s="11">
        <f t="shared" si="0"/>
        <v>0</v>
      </c>
      <c r="F52" s="11">
        <f t="shared" si="1"/>
        <v>0</v>
      </c>
      <c r="G52" s="11">
        <f t="shared" si="2"/>
        <v>0</v>
      </c>
      <c r="H52" s="11">
        <f t="shared" si="3"/>
        <v>0</v>
      </c>
      <c r="I52" s="11">
        <f t="shared" si="4"/>
        <v>0</v>
      </c>
      <c r="J52" s="11">
        <f t="shared" si="5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8"/>
        <v>0</v>
      </c>
      <c r="AJ52" s="11">
        <f t="shared" si="9"/>
        <v>0</v>
      </c>
      <c r="AK52" s="11">
        <f t="shared" si="10"/>
        <v>0</v>
      </c>
      <c r="AL52" s="11">
        <f t="shared" si="11"/>
        <v>0</v>
      </c>
      <c r="AM52" s="11">
        <f t="shared" si="12"/>
        <v>0</v>
      </c>
      <c r="AN52" s="11">
        <f t="shared" si="13"/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16"/>
        <v>0</v>
      </c>
      <c r="BN52" s="11">
        <f t="shared" si="17"/>
        <v>0</v>
      </c>
      <c r="BO52" s="11">
        <f t="shared" si="18"/>
        <v>0</v>
      </c>
      <c r="BP52" s="11">
        <f t="shared" si="19"/>
        <v>0</v>
      </c>
      <c r="BQ52" s="11">
        <f t="shared" si="20"/>
        <v>0</v>
      </c>
      <c r="BR52" s="11">
        <f t="shared" si="21"/>
        <v>0</v>
      </c>
      <c r="BS52" s="11" t="s">
        <v>87</v>
      </c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</row>
    <row r="53" spans="1:1025" ht="25.5" x14ac:dyDescent="0.2">
      <c r="A53" s="19" t="s">
        <v>118</v>
      </c>
      <c r="B53" s="20" t="s">
        <v>119</v>
      </c>
      <c r="C53" s="23" t="s">
        <v>86</v>
      </c>
      <c r="D53" s="23" t="s">
        <v>87</v>
      </c>
      <c r="E53" s="47">
        <f t="shared" si="0"/>
        <v>0</v>
      </c>
      <c r="F53" s="47">
        <f t="shared" si="1"/>
        <v>0</v>
      </c>
      <c r="G53" s="47">
        <f t="shared" si="2"/>
        <v>0</v>
      </c>
      <c r="H53" s="47">
        <f t="shared" si="3"/>
        <v>0</v>
      </c>
      <c r="I53" s="47">
        <f t="shared" si="4"/>
        <v>0</v>
      </c>
      <c r="J53" s="47">
        <f t="shared" si="5"/>
        <v>0</v>
      </c>
      <c r="K53" s="47">
        <f t="shared" ref="K53:AB53" si="95">SUM(K54,K55,K56)</f>
        <v>0</v>
      </c>
      <c r="L53" s="47">
        <f t="shared" si="95"/>
        <v>0</v>
      </c>
      <c r="M53" s="47">
        <f t="shared" si="95"/>
        <v>0</v>
      </c>
      <c r="N53" s="47">
        <f t="shared" si="95"/>
        <v>0</v>
      </c>
      <c r="O53" s="47">
        <f t="shared" si="95"/>
        <v>0</v>
      </c>
      <c r="P53" s="47">
        <f t="shared" si="95"/>
        <v>0</v>
      </c>
      <c r="Q53" s="47">
        <f t="shared" si="95"/>
        <v>0</v>
      </c>
      <c r="R53" s="47">
        <f t="shared" si="95"/>
        <v>0</v>
      </c>
      <c r="S53" s="47">
        <f t="shared" si="95"/>
        <v>0</v>
      </c>
      <c r="T53" s="47">
        <f t="shared" si="95"/>
        <v>0</v>
      </c>
      <c r="U53" s="47">
        <f t="shared" si="95"/>
        <v>0</v>
      </c>
      <c r="V53" s="47">
        <f t="shared" si="95"/>
        <v>0</v>
      </c>
      <c r="W53" s="47">
        <f t="shared" si="95"/>
        <v>0</v>
      </c>
      <c r="X53" s="47">
        <f t="shared" si="95"/>
        <v>0</v>
      </c>
      <c r="Y53" s="47">
        <f t="shared" si="95"/>
        <v>0</v>
      </c>
      <c r="Z53" s="47">
        <f t="shared" si="95"/>
        <v>0</v>
      </c>
      <c r="AA53" s="47">
        <f t="shared" si="95"/>
        <v>0</v>
      </c>
      <c r="AB53" s="47">
        <f t="shared" si="95"/>
        <v>0</v>
      </c>
      <c r="AC53" s="47">
        <f t="shared" ref="AC53:AH53" si="96">SUM(AC54,AC55,AC56)</f>
        <v>0</v>
      </c>
      <c r="AD53" s="47">
        <f t="shared" si="96"/>
        <v>0</v>
      </c>
      <c r="AE53" s="47">
        <f t="shared" si="96"/>
        <v>0</v>
      </c>
      <c r="AF53" s="47">
        <f t="shared" si="96"/>
        <v>0</v>
      </c>
      <c r="AG53" s="47">
        <f t="shared" si="96"/>
        <v>0</v>
      </c>
      <c r="AH53" s="47">
        <f t="shared" si="96"/>
        <v>0</v>
      </c>
      <c r="AI53" s="47">
        <f t="shared" si="8"/>
        <v>0</v>
      </c>
      <c r="AJ53" s="47">
        <f t="shared" si="9"/>
        <v>0</v>
      </c>
      <c r="AK53" s="47">
        <f t="shared" si="10"/>
        <v>0</v>
      </c>
      <c r="AL53" s="47">
        <f t="shared" si="11"/>
        <v>0</v>
      </c>
      <c r="AM53" s="47">
        <f t="shared" si="12"/>
        <v>0</v>
      </c>
      <c r="AN53" s="47">
        <f t="shared" si="13"/>
        <v>0</v>
      </c>
      <c r="AO53" s="47">
        <f t="shared" ref="AO53:BL53" si="97">SUM(AO54,AO55,AO56)</f>
        <v>0</v>
      </c>
      <c r="AP53" s="47">
        <f t="shared" si="97"/>
        <v>0</v>
      </c>
      <c r="AQ53" s="47">
        <f t="shared" si="97"/>
        <v>0</v>
      </c>
      <c r="AR53" s="47">
        <f t="shared" si="97"/>
        <v>0</v>
      </c>
      <c r="AS53" s="47">
        <f t="shared" si="97"/>
        <v>0</v>
      </c>
      <c r="AT53" s="47">
        <f t="shared" si="97"/>
        <v>0</v>
      </c>
      <c r="AU53" s="47">
        <f t="shared" si="97"/>
        <v>0</v>
      </c>
      <c r="AV53" s="47">
        <f t="shared" si="97"/>
        <v>0</v>
      </c>
      <c r="AW53" s="47">
        <f t="shared" si="97"/>
        <v>0</v>
      </c>
      <c r="AX53" s="47">
        <f t="shared" si="97"/>
        <v>0</v>
      </c>
      <c r="AY53" s="47">
        <f t="shared" si="97"/>
        <v>0</v>
      </c>
      <c r="AZ53" s="47">
        <f t="shared" si="97"/>
        <v>0</v>
      </c>
      <c r="BA53" s="47">
        <f t="shared" si="97"/>
        <v>0</v>
      </c>
      <c r="BB53" s="47">
        <f t="shared" si="97"/>
        <v>0</v>
      </c>
      <c r="BC53" s="47">
        <f t="shared" si="97"/>
        <v>0</v>
      </c>
      <c r="BD53" s="47">
        <f t="shared" si="97"/>
        <v>0</v>
      </c>
      <c r="BE53" s="47">
        <f t="shared" si="97"/>
        <v>0</v>
      </c>
      <c r="BF53" s="47">
        <f t="shared" si="97"/>
        <v>0</v>
      </c>
      <c r="BG53" s="47">
        <f t="shared" si="97"/>
        <v>0</v>
      </c>
      <c r="BH53" s="47">
        <f t="shared" si="97"/>
        <v>0</v>
      </c>
      <c r="BI53" s="47">
        <f t="shared" si="97"/>
        <v>0</v>
      </c>
      <c r="BJ53" s="47">
        <f t="shared" si="97"/>
        <v>0</v>
      </c>
      <c r="BK53" s="47">
        <f t="shared" si="97"/>
        <v>0</v>
      </c>
      <c r="BL53" s="47">
        <f t="shared" si="97"/>
        <v>0</v>
      </c>
      <c r="BM53" s="47">
        <f t="shared" si="16"/>
        <v>0</v>
      </c>
      <c r="BN53" s="47">
        <f t="shared" si="17"/>
        <v>0</v>
      </c>
      <c r="BO53" s="47">
        <f t="shared" si="18"/>
        <v>0</v>
      </c>
      <c r="BP53" s="47">
        <f t="shared" si="19"/>
        <v>0</v>
      </c>
      <c r="BQ53" s="47">
        <f t="shared" si="20"/>
        <v>0</v>
      </c>
      <c r="BR53" s="47">
        <f t="shared" si="21"/>
        <v>0</v>
      </c>
      <c r="BS53" s="12" t="s">
        <v>87</v>
      </c>
    </row>
    <row r="54" spans="1:1025" ht="41.25" customHeight="1" x14ac:dyDescent="0.2">
      <c r="A54" s="19" t="s">
        <v>142</v>
      </c>
      <c r="B54" s="20" t="s">
        <v>136</v>
      </c>
      <c r="C54" s="20" t="s">
        <v>86</v>
      </c>
      <c r="D54" s="20" t="s">
        <v>87</v>
      </c>
      <c r="E54" s="47">
        <f t="shared" si="0"/>
        <v>0</v>
      </c>
      <c r="F54" s="47">
        <f t="shared" si="1"/>
        <v>0</v>
      </c>
      <c r="G54" s="47">
        <f t="shared" si="2"/>
        <v>0</v>
      </c>
      <c r="H54" s="47">
        <f t="shared" si="3"/>
        <v>0</v>
      </c>
      <c r="I54" s="47">
        <f t="shared" si="4"/>
        <v>0</v>
      </c>
      <c r="J54" s="47">
        <f t="shared" si="5"/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f t="shared" si="8"/>
        <v>0</v>
      </c>
      <c r="AJ54" s="44">
        <f t="shared" si="9"/>
        <v>0</v>
      </c>
      <c r="AK54" s="44">
        <f t="shared" si="10"/>
        <v>0</v>
      </c>
      <c r="AL54" s="44">
        <f t="shared" si="11"/>
        <v>0</v>
      </c>
      <c r="AM54" s="44">
        <f t="shared" si="12"/>
        <v>0</v>
      </c>
      <c r="AN54" s="44">
        <f t="shared" si="13"/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f t="shared" si="16"/>
        <v>0</v>
      </c>
      <c r="BN54" s="44">
        <f t="shared" si="17"/>
        <v>0</v>
      </c>
      <c r="BO54" s="44">
        <f t="shared" si="18"/>
        <v>0</v>
      </c>
      <c r="BP54" s="44">
        <f t="shared" si="19"/>
        <v>0</v>
      </c>
      <c r="BQ54" s="44">
        <f t="shared" si="20"/>
        <v>0</v>
      </c>
      <c r="BR54" s="44">
        <f t="shared" si="21"/>
        <v>0</v>
      </c>
      <c r="BS54" s="12" t="s">
        <v>87</v>
      </c>
    </row>
    <row r="55" spans="1:1025" x14ac:dyDescent="0.2">
      <c r="A55" s="19" t="s">
        <v>143</v>
      </c>
      <c r="B55" s="20" t="s">
        <v>137</v>
      </c>
      <c r="C55" s="20" t="s">
        <v>86</v>
      </c>
      <c r="D55" s="20" t="s">
        <v>87</v>
      </c>
      <c r="E55" s="44">
        <f t="shared" si="0"/>
        <v>0</v>
      </c>
      <c r="F55" s="44">
        <f t="shared" si="1"/>
        <v>0</v>
      </c>
      <c r="G55" s="44">
        <f t="shared" si="2"/>
        <v>0</v>
      </c>
      <c r="H55" s="44">
        <f t="shared" si="3"/>
        <v>0</v>
      </c>
      <c r="I55" s="44">
        <f t="shared" si="4"/>
        <v>0</v>
      </c>
      <c r="J55" s="44">
        <f t="shared" si="5"/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f t="shared" si="8"/>
        <v>0</v>
      </c>
      <c r="AJ55" s="44">
        <f t="shared" si="9"/>
        <v>0</v>
      </c>
      <c r="AK55" s="44">
        <f t="shared" si="10"/>
        <v>0</v>
      </c>
      <c r="AL55" s="44">
        <f t="shared" si="11"/>
        <v>0</v>
      </c>
      <c r="AM55" s="44">
        <f t="shared" si="12"/>
        <v>0</v>
      </c>
      <c r="AN55" s="44">
        <f t="shared" si="13"/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f t="shared" si="16"/>
        <v>0</v>
      </c>
      <c r="BN55" s="44">
        <f t="shared" si="17"/>
        <v>0</v>
      </c>
      <c r="BO55" s="44">
        <f t="shared" si="18"/>
        <v>0</v>
      </c>
      <c r="BP55" s="44">
        <f t="shared" si="19"/>
        <v>0</v>
      </c>
      <c r="BQ55" s="44">
        <f t="shared" si="20"/>
        <v>0</v>
      </c>
      <c r="BR55" s="44">
        <f t="shared" si="21"/>
        <v>0</v>
      </c>
      <c r="BS55" s="12" t="s">
        <v>87</v>
      </c>
    </row>
    <row r="56" spans="1:1025" x14ac:dyDescent="0.2">
      <c r="A56" s="19" t="s">
        <v>144</v>
      </c>
      <c r="B56" s="20" t="s">
        <v>138</v>
      </c>
      <c r="C56" s="20" t="s">
        <v>86</v>
      </c>
      <c r="D56" s="20" t="s">
        <v>87</v>
      </c>
      <c r="E56" s="44">
        <f t="shared" si="0"/>
        <v>0</v>
      </c>
      <c r="F56" s="44">
        <f t="shared" si="1"/>
        <v>0</v>
      </c>
      <c r="G56" s="44">
        <f t="shared" si="2"/>
        <v>0</v>
      </c>
      <c r="H56" s="44">
        <f t="shared" si="3"/>
        <v>0</v>
      </c>
      <c r="I56" s="44">
        <f t="shared" si="4"/>
        <v>0</v>
      </c>
      <c r="J56" s="44">
        <f t="shared" si="5"/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f t="shared" si="8"/>
        <v>0</v>
      </c>
      <c r="AJ56" s="44">
        <f t="shared" si="9"/>
        <v>0</v>
      </c>
      <c r="AK56" s="44">
        <f t="shared" si="10"/>
        <v>0</v>
      </c>
      <c r="AL56" s="44">
        <f t="shared" si="11"/>
        <v>0</v>
      </c>
      <c r="AM56" s="44">
        <f t="shared" si="12"/>
        <v>0</v>
      </c>
      <c r="AN56" s="44">
        <f t="shared" si="13"/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f t="shared" si="16"/>
        <v>0</v>
      </c>
      <c r="BN56" s="44">
        <f t="shared" si="17"/>
        <v>0</v>
      </c>
      <c r="BO56" s="44">
        <f t="shared" si="18"/>
        <v>0</v>
      </c>
      <c r="BP56" s="44">
        <f t="shared" si="19"/>
        <v>0</v>
      </c>
      <c r="BQ56" s="44">
        <f t="shared" si="20"/>
        <v>0</v>
      </c>
      <c r="BR56" s="44">
        <f t="shared" si="21"/>
        <v>0</v>
      </c>
      <c r="BS56" s="12" t="s">
        <v>87</v>
      </c>
    </row>
    <row r="57" spans="1:1025" s="17" customFormat="1" ht="25.5" x14ac:dyDescent="0.2">
      <c r="A57" s="19" t="s">
        <v>120</v>
      </c>
      <c r="B57" s="20" t="s">
        <v>121</v>
      </c>
      <c r="C57" s="20" t="s">
        <v>86</v>
      </c>
      <c r="D57" s="20" t="s">
        <v>87</v>
      </c>
      <c r="E57" s="44">
        <f t="shared" si="0"/>
        <v>0</v>
      </c>
      <c r="F57" s="44">
        <f t="shared" si="1"/>
        <v>0</v>
      </c>
      <c r="G57" s="44">
        <f t="shared" si="2"/>
        <v>0</v>
      </c>
      <c r="H57" s="44">
        <f t="shared" si="3"/>
        <v>0</v>
      </c>
      <c r="I57" s="44">
        <f t="shared" si="4"/>
        <v>0</v>
      </c>
      <c r="J57" s="44">
        <f t="shared" si="5"/>
        <v>1580</v>
      </c>
      <c r="K57" s="44">
        <f t="shared" ref="K57:AB57" si="98">K58</f>
        <v>0</v>
      </c>
      <c r="L57" s="44">
        <f t="shared" si="98"/>
        <v>0</v>
      </c>
      <c r="M57" s="44">
        <f t="shared" si="98"/>
        <v>0</v>
      </c>
      <c r="N57" s="44">
        <f t="shared" si="98"/>
        <v>0</v>
      </c>
      <c r="O57" s="44">
        <f t="shared" si="98"/>
        <v>0</v>
      </c>
      <c r="P57" s="44">
        <f t="shared" si="98"/>
        <v>0</v>
      </c>
      <c r="Q57" s="44">
        <f t="shared" si="98"/>
        <v>0</v>
      </c>
      <c r="R57" s="44">
        <f t="shared" si="98"/>
        <v>0</v>
      </c>
      <c r="S57" s="44">
        <f t="shared" si="98"/>
        <v>0</v>
      </c>
      <c r="T57" s="44">
        <f t="shared" si="98"/>
        <v>0</v>
      </c>
      <c r="U57" s="44">
        <f t="shared" si="98"/>
        <v>0</v>
      </c>
      <c r="V57" s="44">
        <f t="shared" si="98"/>
        <v>0</v>
      </c>
      <c r="W57" s="44">
        <f t="shared" si="98"/>
        <v>0</v>
      </c>
      <c r="X57" s="44">
        <f t="shared" si="98"/>
        <v>0</v>
      </c>
      <c r="Y57" s="44">
        <f t="shared" si="98"/>
        <v>0</v>
      </c>
      <c r="Z57" s="44">
        <f t="shared" si="98"/>
        <v>0</v>
      </c>
      <c r="AA57" s="44">
        <f t="shared" si="98"/>
        <v>0</v>
      </c>
      <c r="AB57" s="44">
        <f t="shared" si="98"/>
        <v>0</v>
      </c>
      <c r="AC57" s="44">
        <f t="shared" ref="AC57:AH57" si="99">AC58</f>
        <v>0</v>
      </c>
      <c r="AD57" s="44">
        <f t="shared" si="99"/>
        <v>0</v>
      </c>
      <c r="AE57" s="44">
        <f t="shared" si="99"/>
        <v>0</v>
      </c>
      <c r="AF57" s="44">
        <f t="shared" si="99"/>
        <v>0</v>
      </c>
      <c r="AG57" s="44">
        <f t="shared" si="99"/>
        <v>0</v>
      </c>
      <c r="AH57" s="44">
        <f t="shared" si="99"/>
        <v>1580</v>
      </c>
      <c r="AI57" s="44">
        <f t="shared" si="8"/>
        <v>0</v>
      </c>
      <c r="AJ57" s="44">
        <f t="shared" si="9"/>
        <v>0</v>
      </c>
      <c r="AK57" s="44">
        <f t="shared" si="10"/>
        <v>0</v>
      </c>
      <c r="AL57" s="44">
        <f t="shared" si="11"/>
        <v>0</v>
      </c>
      <c r="AM57" s="44">
        <f t="shared" si="12"/>
        <v>0</v>
      </c>
      <c r="AN57" s="44">
        <f t="shared" si="13"/>
        <v>54</v>
      </c>
      <c r="AO57" s="44">
        <f t="shared" ref="AO57:BL57" si="100">AO58</f>
        <v>0</v>
      </c>
      <c r="AP57" s="44">
        <f t="shared" si="100"/>
        <v>0</v>
      </c>
      <c r="AQ57" s="44">
        <f t="shared" si="100"/>
        <v>0</v>
      </c>
      <c r="AR57" s="44">
        <f t="shared" si="100"/>
        <v>0</v>
      </c>
      <c r="AS57" s="44">
        <f t="shared" si="100"/>
        <v>0</v>
      </c>
      <c r="AT57" s="44">
        <f t="shared" si="100"/>
        <v>54</v>
      </c>
      <c r="AU57" s="44">
        <f t="shared" si="100"/>
        <v>0</v>
      </c>
      <c r="AV57" s="44">
        <f t="shared" si="100"/>
        <v>0</v>
      </c>
      <c r="AW57" s="44">
        <f t="shared" si="100"/>
        <v>0</v>
      </c>
      <c r="AX57" s="44">
        <f t="shared" si="100"/>
        <v>0</v>
      </c>
      <c r="AY57" s="44">
        <f t="shared" si="100"/>
        <v>0</v>
      </c>
      <c r="AZ57" s="44">
        <f t="shared" si="100"/>
        <v>0</v>
      </c>
      <c r="BA57" s="44">
        <f t="shared" si="100"/>
        <v>0</v>
      </c>
      <c r="BB57" s="44">
        <f t="shared" si="100"/>
        <v>0</v>
      </c>
      <c r="BC57" s="44">
        <f t="shared" si="100"/>
        <v>0</v>
      </c>
      <c r="BD57" s="44">
        <f t="shared" si="100"/>
        <v>0</v>
      </c>
      <c r="BE57" s="44">
        <f t="shared" si="100"/>
        <v>0</v>
      </c>
      <c r="BF57" s="44">
        <f t="shared" si="100"/>
        <v>0</v>
      </c>
      <c r="BG57" s="44">
        <f t="shared" si="100"/>
        <v>0</v>
      </c>
      <c r="BH57" s="44">
        <f t="shared" si="100"/>
        <v>0</v>
      </c>
      <c r="BI57" s="44">
        <f t="shared" si="100"/>
        <v>0</v>
      </c>
      <c r="BJ57" s="44">
        <f t="shared" si="100"/>
        <v>0</v>
      </c>
      <c r="BK57" s="44">
        <f t="shared" si="100"/>
        <v>0</v>
      </c>
      <c r="BL57" s="44">
        <f t="shared" si="100"/>
        <v>0</v>
      </c>
      <c r="BM57" s="44">
        <f t="shared" si="16"/>
        <v>0</v>
      </c>
      <c r="BN57" s="44">
        <f t="shared" si="17"/>
        <v>0</v>
      </c>
      <c r="BO57" s="44">
        <f t="shared" si="18"/>
        <v>0</v>
      </c>
      <c r="BP57" s="44">
        <f t="shared" si="19"/>
        <v>0</v>
      </c>
      <c r="BQ57" s="44">
        <f t="shared" si="20"/>
        <v>0</v>
      </c>
      <c r="BR57" s="44">
        <f t="shared" si="21"/>
        <v>-1526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s="17" customFormat="1" ht="25.5" x14ac:dyDescent="0.2">
      <c r="A58" s="19" t="s">
        <v>122</v>
      </c>
      <c r="B58" s="20" t="s">
        <v>123</v>
      </c>
      <c r="C58" s="20" t="s">
        <v>86</v>
      </c>
      <c r="D58" s="20" t="s">
        <v>87</v>
      </c>
      <c r="E58" s="44">
        <f t="shared" si="0"/>
        <v>0</v>
      </c>
      <c r="F58" s="44">
        <f t="shared" si="1"/>
        <v>0</v>
      </c>
      <c r="G58" s="44">
        <f t="shared" si="2"/>
        <v>0</v>
      </c>
      <c r="H58" s="44">
        <f t="shared" si="3"/>
        <v>0</v>
      </c>
      <c r="I58" s="44">
        <f t="shared" si="4"/>
        <v>0</v>
      </c>
      <c r="J58" s="44">
        <f t="shared" si="5"/>
        <v>1580</v>
      </c>
      <c r="K58" s="44">
        <f t="shared" ref="K58:AB58" si="101">SUM(K59,K62,K65)</f>
        <v>0</v>
      </c>
      <c r="L58" s="44">
        <f t="shared" si="101"/>
        <v>0</v>
      </c>
      <c r="M58" s="44">
        <f t="shared" si="101"/>
        <v>0</v>
      </c>
      <c r="N58" s="44">
        <f t="shared" si="101"/>
        <v>0</v>
      </c>
      <c r="O58" s="44">
        <f t="shared" si="101"/>
        <v>0</v>
      </c>
      <c r="P58" s="44">
        <f t="shared" si="101"/>
        <v>0</v>
      </c>
      <c r="Q58" s="44">
        <f t="shared" si="101"/>
        <v>0</v>
      </c>
      <c r="R58" s="44">
        <f t="shared" si="101"/>
        <v>0</v>
      </c>
      <c r="S58" s="44">
        <f t="shared" si="101"/>
        <v>0</v>
      </c>
      <c r="T58" s="44">
        <f t="shared" si="101"/>
        <v>0</v>
      </c>
      <c r="U58" s="44">
        <f t="shared" si="101"/>
        <v>0</v>
      </c>
      <c r="V58" s="44">
        <f t="shared" si="101"/>
        <v>0</v>
      </c>
      <c r="W58" s="44">
        <f t="shared" si="101"/>
        <v>0</v>
      </c>
      <c r="X58" s="44">
        <f t="shared" si="101"/>
        <v>0</v>
      </c>
      <c r="Y58" s="44">
        <f t="shared" si="101"/>
        <v>0</v>
      </c>
      <c r="Z58" s="44">
        <f t="shared" si="101"/>
        <v>0</v>
      </c>
      <c r="AA58" s="44">
        <f t="shared" si="101"/>
        <v>0</v>
      </c>
      <c r="AB58" s="44">
        <f t="shared" si="101"/>
        <v>0</v>
      </c>
      <c r="AC58" s="44">
        <f t="shared" ref="AC58:AH58" si="102">SUM(AC59,AC62,AC65)</f>
        <v>0</v>
      </c>
      <c r="AD58" s="44">
        <f t="shared" si="102"/>
        <v>0</v>
      </c>
      <c r="AE58" s="44">
        <f t="shared" si="102"/>
        <v>0</v>
      </c>
      <c r="AF58" s="44">
        <f t="shared" si="102"/>
        <v>0</v>
      </c>
      <c r="AG58" s="44">
        <f t="shared" si="102"/>
        <v>0</v>
      </c>
      <c r="AH58" s="44">
        <f t="shared" si="102"/>
        <v>1580</v>
      </c>
      <c r="AI58" s="44">
        <f t="shared" si="8"/>
        <v>0</v>
      </c>
      <c r="AJ58" s="44">
        <f t="shared" si="9"/>
        <v>0</v>
      </c>
      <c r="AK58" s="44">
        <f t="shared" si="10"/>
        <v>0</v>
      </c>
      <c r="AL58" s="44">
        <f t="shared" si="11"/>
        <v>0</v>
      </c>
      <c r="AM58" s="44">
        <f t="shared" si="12"/>
        <v>0</v>
      </c>
      <c r="AN58" s="44">
        <f t="shared" si="13"/>
        <v>54</v>
      </c>
      <c r="AO58" s="44">
        <f t="shared" ref="AO58:BL58" si="103">SUM(AO59,AO62,AO65)</f>
        <v>0</v>
      </c>
      <c r="AP58" s="44">
        <f t="shared" si="103"/>
        <v>0</v>
      </c>
      <c r="AQ58" s="44">
        <f t="shared" si="103"/>
        <v>0</v>
      </c>
      <c r="AR58" s="44">
        <f t="shared" si="103"/>
        <v>0</v>
      </c>
      <c r="AS58" s="44">
        <f t="shared" si="103"/>
        <v>0</v>
      </c>
      <c r="AT58" s="44">
        <f t="shared" si="103"/>
        <v>54</v>
      </c>
      <c r="AU58" s="44">
        <f t="shared" si="103"/>
        <v>0</v>
      </c>
      <c r="AV58" s="44">
        <f t="shared" si="103"/>
        <v>0</v>
      </c>
      <c r="AW58" s="44">
        <f t="shared" si="103"/>
        <v>0</v>
      </c>
      <c r="AX58" s="44">
        <f t="shared" si="103"/>
        <v>0</v>
      </c>
      <c r="AY58" s="44">
        <f t="shared" si="103"/>
        <v>0</v>
      </c>
      <c r="AZ58" s="44">
        <f t="shared" si="103"/>
        <v>0</v>
      </c>
      <c r="BA58" s="44">
        <f t="shared" si="103"/>
        <v>0</v>
      </c>
      <c r="BB58" s="44">
        <f t="shared" si="103"/>
        <v>0</v>
      </c>
      <c r="BC58" s="44">
        <f t="shared" si="103"/>
        <v>0</v>
      </c>
      <c r="BD58" s="44">
        <f t="shared" si="103"/>
        <v>0</v>
      </c>
      <c r="BE58" s="44">
        <f t="shared" si="103"/>
        <v>0</v>
      </c>
      <c r="BF58" s="44">
        <f t="shared" si="103"/>
        <v>0</v>
      </c>
      <c r="BG58" s="44">
        <f t="shared" si="103"/>
        <v>0</v>
      </c>
      <c r="BH58" s="44">
        <f t="shared" si="103"/>
        <v>0</v>
      </c>
      <c r="BI58" s="44">
        <f t="shared" si="103"/>
        <v>0</v>
      </c>
      <c r="BJ58" s="44">
        <f t="shared" si="103"/>
        <v>0</v>
      </c>
      <c r="BK58" s="44">
        <f t="shared" si="103"/>
        <v>0</v>
      </c>
      <c r="BL58" s="44">
        <f t="shared" si="103"/>
        <v>0</v>
      </c>
      <c r="BM58" s="44">
        <f t="shared" si="16"/>
        <v>0</v>
      </c>
      <c r="BN58" s="44">
        <f t="shared" si="17"/>
        <v>0</v>
      </c>
      <c r="BO58" s="44">
        <f t="shared" si="18"/>
        <v>0</v>
      </c>
      <c r="BP58" s="44">
        <f t="shared" si="19"/>
        <v>0</v>
      </c>
      <c r="BQ58" s="44">
        <f t="shared" si="20"/>
        <v>0</v>
      </c>
      <c r="BR58" s="44">
        <f t="shared" si="21"/>
        <v>-1526</v>
      </c>
      <c r="BS58" s="11" t="s">
        <v>87</v>
      </c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16"/>
      <c r="NJ58" s="16"/>
      <c r="NK58" s="16"/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6"/>
      <c r="NW58" s="16"/>
      <c r="NX58" s="16"/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16"/>
      <c r="OJ58" s="16"/>
      <c r="OK58" s="16"/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16"/>
      <c r="OW58" s="16"/>
      <c r="OX58" s="16"/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16"/>
      <c r="PJ58" s="16"/>
      <c r="PK58" s="16"/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6"/>
      <c r="PW58" s="16"/>
      <c r="PX58" s="16"/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16"/>
      <c r="QJ58" s="16"/>
      <c r="QK58" s="16"/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16"/>
      <c r="QW58" s="16"/>
      <c r="QX58" s="16"/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6"/>
      <c r="RJ58" s="16"/>
      <c r="RK58" s="16"/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6"/>
      <c r="RW58" s="16"/>
      <c r="RX58" s="16"/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6"/>
      <c r="SJ58" s="16"/>
      <c r="SK58" s="16"/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6"/>
      <c r="SW58" s="16"/>
      <c r="SX58" s="16"/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16"/>
      <c r="TJ58" s="16"/>
      <c r="TK58" s="16"/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16"/>
      <c r="TW58" s="16"/>
      <c r="TX58" s="16"/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16"/>
      <c r="UJ58" s="16"/>
      <c r="UK58" s="16"/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6"/>
      <c r="UW58" s="16"/>
      <c r="UX58" s="16"/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6"/>
      <c r="VJ58" s="16"/>
      <c r="VK58" s="16"/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6"/>
      <c r="VW58" s="16"/>
      <c r="VX58" s="16"/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6"/>
      <c r="WJ58" s="16"/>
      <c r="WK58" s="16"/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16"/>
      <c r="WW58" s="16"/>
      <c r="WX58" s="16"/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16"/>
      <c r="XJ58" s="16"/>
      <c r="XK58" s="16"/>
      <c r="XL58" s="16"/>
      <c r="XM58" s="16"/>
      <c r="XN58" s="16"/>
      <c r="XO58" s="16"/>
      <c r="XP58" s="16"/>
      <c r="XQ58" s="16"/>
      <c r="XR58" s="16"/>
      <c r="XS58" s="16"/>
      <c r="XT58" s="16"/>
      <c r="XU58" s="16"/>
      <c r="XV58" s="16"/>
      <c r="XW58" s="16"/>
      <c r="XX58" s="16"/>
      <c r="XY58" s="16"/>
      <c r="XZ58" s="16"/>
      <c r="YA58" s="16"/>
      <c r="YB58" s="16"/>
      <c r="YC58" s="16"/>
      <c r="YD58" s="16"/>
      <c r="YE58" s="16"/>
      <c r="YF58" s="16"/>
      <c r="YG58" s="16"/>
      <c r="YH58" s="16"/>
      <c r="YI58" s="16"/>
      <c r="YJ58" s="16"/>
      <c r="YK58" s="16"/>
      <c r="YL58" s="16"/>
      <c r="YM58" s="16"/>
      <c r="YN58" s="16"/>
      <c r="YO58" s="16"/>
      <c r="YP58" s="16"/>
      <c r="YQ58" s="16"/>
      <c r="YR58" s="16"/>
      <c r="YS58" s="16"/>
      <c r="YT58" s="16"/>
      <c r="YU58" s="16"/>
      <c r="YV58" s="16"/>
      <c r="YW58" s="16"/>
      <c r="YX58" s="16"/>
      <c r="YY58" s="16"/>
      <c r="YZ58" s="16"/>
      <c r="ZA58" s="16"/>
      <c r="ZB58" s="16"/>
      <c r="ZC58" s="16"/>
      <c r="ZD58" s="16"/>
      <c r="ZE58" s="16"/>
      <c r="ZF58" s="16"/>
      <c r="ZG58" s="16"/>
      <c r="ZH58" s="16"/>
      <c r="ZI58" s="16"/>
      <c r="ZJ58" s="16"/>
      <c r="ZK58" s="16"/>
      <c r="ZL58" s="16"/>
      <c r="ZM58" s="16"/>
      <c r="ZN58" s="16"/>
      <c r="ZO58" s="16"/>
      <c r="ZP58" s="16"/>
      <c r="ZQ58" s="16"/>
      <c r="ZR58" s="16"/>
      <c r="ZS58" s="16"/>
      <c r="ZT58" s="16"/>
      <c r="ZU58" s="16"/>
      <c r="ZV58" s="16"/>
      <c r="ZW58" s="16"/>
      <c r="ZX58" s="16"/>
      <c r="ZY58" s="16"/>
      <c r="ZZ58" s="16"/>
      <c r="AAA58" s="16"/>
      <c r="AAB58" s="16"/>
      <c r="AAC58" s="16"/>
      <c r="AAD58" s="16"/>
      <c r="AAE58" s="16"/>
      <c r="AAF58" s="16"/>
      <c r="AAG58" s="16"/>
      <c r="AAH58" s="16"/>
      <c r="AAI58" s="16"/>
      <c r="AAJ58" s="16"/>
      <c r="AAK58" s="16"/>
      <c r="AAL58" s="16"/>
      <c r="AAM58" s="16"/>
      <c r="AAN58" s="16"/>
      <c r="AAO58" s="16"/>
      <c r="AAP58" s="16"/>
      <c r="AAQ58" s="16"/>
      <c r="AAR58" s="16"/>
      <c r="AAS58" s="16"/>
      <c r="AAT58" s="16"/>
      <c r="AAU58" s="16"/>
      <c r="AAV58" s="16"/>
      <c r="AAW58" s="16"/>
      <c r="AAX58" s="16"/>
      <c r="AAY58" s="16"/>
      <c r="AAZ58" s="16"/>
      <c r="ABA58" s="16"/>
      <c r="ABB58" s="16"/>
      <c r="ABC58" s="16"/>
      <c r="ABD58" s="16"/>
      <c r="ABE58" s="16"/>
      <c r="ABF58" s="16"/>
      <c r="ABG58" s="16"/>
      <c r="ABH58" s="16"/>
      <c r="ABI58" s="16"/>
      <c r="ABJ58" s="16"/>
      <c r="ABK58" s="16"/>
      <c r="ABL58" s="16"/>
      <c r="ABM58" s="16"/>
      <c r="ABN58" s="16"/>
      <c r="ABO58" s="16"/>
      <c r="ABP58" s="16"/>
      <c r="ABQ58" s="16"/>
      <c r="ABR58" s="16"/>
      <c r="ABS58" s="16"/>
      <c r="ABT58" s="16"/>
      <c r="ABU58" s="16"/>
      <c r="ABV58" s="16"/>
      <c r="ABW58" s="16"/>
      <c r="ABX58" s="16"/>
      <c r="ABY58" s="16"/>
      <c r="ABZ58" s="16"/>
      <c r="ACA58" s="16"/>
      <c r="ACB58" s="16"/>
      <c r="ACC58" s="16"/>
      <c r="ACD58" s="16"/>
      <c r="ACE58" s="16"/>
      <c r="ACF58" s="16"/>
      <c r="ACG58" s="16"/>
      <c r="ACH58" s="16"/>
      <c r="ACI58" s="16"/>
      <c r="ACJ58" s="16"/>
      <c r="ACK58" s="16"/>
      <c r="ACL58" s="16"/>
      <c r="ACM58" s="16"/>
      <c r="ACN58" s="16"/>
      <c r="ACO58" s="16"/>
      <c r="ACP58" s="16"/>
      <c r="ACQ58" s="16"/>
      <c r="ACR58" s="16"/>
      <c r="ACS58" s="16"/>
      <c r="ACT58" s="16"/>
      <c r="ACU58" s="16"/>
      <c r="ACV58" s="16"/>
      <c r="ACW58" s="16"/>
      <c r="ACX58" s="16"/>
      <c r="ACY58" s="16"/>
      <c r="ACZ58" s="16"/>
      <c r="ADA58" s="16"/>
      <c r="ADB58" s="16"/>
      <c r="ADC58" s="16"/>
      <c r="ADD58" s="16"/>
      <c r="ADE58" s="16"/>
      <c r="ADF58" s="16"/>
      <c r="ADG58" s="16"/>
      <c r="ADH58" s="16"/>
      <c r="ADI58" s="16"/>
      <c r="ADJ58" s="16"/>
      <c r="ADK58" s="16"/>
      <c r="ADL58" s="16"/>
      <c r="ADM58" s="16"/>
      <c r="ADN58" s="16"/>
      <c r="ADO58" s="16"/>
      <c r="ADP58" s="16"/>
      <c r="ADQ58" s="16"/>
      <c r="ADR58" s="16"/>
      <c r="ADS58" s="16"/>
      <c r="ADT58" s="16"/>
      <c r="ADU58" s="16"/>
      <c r="ADV58" s="16"/>
      <c r="ADW58" s="16"/>
      <c r="ADX58" s="16"/>
      <c r="ADY58" s="16"/>
      <c r="ADZ58" s="16"/>
      <c r="AEA58" s="16"/>
      <c r="AEB58" s="16"/>
      <c r="AEC58" s="16"/>
      <c r="AED58" s="16"/>
      <c r="AEE58" s="16"/>
      <c r="AEF58" s="16"/>
      <c r="AEG58" s="16"/>
      <c r="AEH58" s="16"/>
      <c r="AEI58" s="16"/>
      <c r="AEJ58" s="16"/>
      <c r="AEK58" s="16"/>
      <c r="AEL58" s="16"/>
      <c r="AEM58" s="16"/>
      <c r="AEN58" s="16"/>
      <c r="AEO58" s="16"/>
      <c r="AEP58" s="16"/>
      <c r="AEQ58" s="16"/>
      <c r="AER58" s="16"/>
      <c r="AES58" s="16"/>
      <c r="AET58" s="16"/>
      <c r="AEU58" s="16"/>
      <c r="AEV58" s="16"/>
      <c r="AEW58" s="16"/>
      <c r="AEX58" s="16"/>
      <c r="AEY58" s="16"/>
      <c r="AEZ58" s="16"/>
      <c r="AFA58" s="16"/>
      <c r="AFB58" s="16"/>
      <c r="AFC58" s="16"/>
      <c r="AFD58" s="16"/>
      <c r="AFE58" s="16"/>
      <c r="AFF58" s="16"/>
      <c r="AFG58" s="16"/>
      <c r="AFH58" s="16"/>
      <c r="AFI58" s="16"/>
      <c r="AFJ58" s="16"/>
      <c r="AFK58" s="16"/>
      <c r="AFL58" s="16"/>
      <c r="AFM58" s="16"/>
      <c r="AFN58" s="16"/>
      <c r="AFO58" s="16"/>
      <c r="AFP58" s="16"/>
      <c r="AFQ58" s="16"/>
      <c r="AFR58" s="16"/>
      <c r="AFS58" s="16"/>
      <c r="AFT58" s="16"/>
      <c r="AFU58" s="16"/>
      <c r="AFV58" s="16"/>
      <c r="AFW58" s="16"/>
      <c r="AFX58" s="16"/>
      <c r="AFY58" s="16"/>
      <c r="AFZ58" s="16"/>
      <c r="AGA58" s="16"/>
      <c r="AGB58" s="16"/>
      <c r="AGC58" s="16"/>
      <c r="AGD58" s="16"/>
      <c r="AGE58" s="16"/>
      <c r="AGF58" s="16"/>
      <c r="AGG58" s="16"/>
      <c r="AGH58" s="16"/>
      <c r="AGI58" s="16"/>
      <c r="AGJ58" s="16"/>
      <c r="AGK58" s="16"/>
      <c r="AGL58" s="16"/>
      <c r="AGM58" s="16"/>
      <c r="AGN58" s="16"/>
      <c r="AGO58" s="16"/>
      <c r="AGP58" s="16"/>
      <c r="AGQ58" s="16"/>
      <c r="AGR58" s="16"/>
      <c r="AGS58" s="16"/>
      <c r="AGT58" s="16"/>
      <c r="AGU58" s="16"/>
      <c r="AGV58" s="16"/>
      <c r="AGW58" s="16"/>
      <c r="AGX58" s="16"/>
      <c r="AGY58" s="16"/>
      <c r="AGZ58" s="16"/>
      <c r="AHA58" s="16"/>
      <c r="AHB58" s="16"/>
      <c r="AHC58" s="16"/>
      <c r="AHD58" s="16"/>
      <c r="AHE58" s="16"/>
      <c r="AHF58" s="16"/>
      <c r="AHG58" s="16"/>
      <c r="AHH58" s="16"/>
      <c r="AHI58" s="16"/>
      <c r="AHJ58" s="16"/>
      <c r="AHK58" s="16"/>
      <c r="AHL58" s="16"/>
      <c r="AHM58" s="16"/>
      <c r="AHN58" s="16"/>
      <c r="AHO58" s="16"/>
      <c r="AHP58" s="16"/>
      <c r="AHQ58" s="16"/>
      <c r="AHR58" s="16"/>
      <c r="AHS58" s="16"/>
      <c r="AHT58" s="16"/>
      <c r="AHU58" s="16"/>
      <c r="AHV58" s="16"/>
      <c r="AHW58" s="16"/>
      <c r="AHX58" s="16"/>
      <c r="AHY58" s="16"/>
      <c r="AHZ58" s="16"/>
      <c r="AIA58" s="16"/>
      <c r="AIB58" s="16"/>
      <c r="AIC58" s="16"/>
      <c r="AID58" s="16"/>
      <c r="AIE58" s="16"/>
      <c r="AIF58" s="16"/>
      <c r="AIG58" s="16"/>
      <c r="AIH58" s="16"/>
      <c r="AII58" s="16"/>
      <c r="AIJ58" s="16"/>
      <c r="AIK58" s="16"/>
      <c r="AIL58" s="16"/>
      <c r="AIM58" s="16"/>
      <c r="AIN58" s="16"/>
      <c r="AIO58" s="16"/>
      <c r="AIP58" s="16"/>
      <c r="AIQ58" s="16"/>
      <c r="AIR58" s="16"/>
      <c r="AIS58" s="16"/>
      <c r="AIT58" s="16"/>
      <c r="AIU58" s="16"/>
      <c r="AIV58" s="16"/>
      <c r="AIW58" s="16"/>
      <c r="AIX58" s="16"/>
      <c r="AIY58" s="16"/>
      <c r="AIZ58" s="16"/>
      <c r="AJA58" s="16"/>
      <c r="AJB58" s="16"/>
      <c r="AJC58" s="16"/>
      <c r="AJD58" s="16"/>
      <c r="AJE58" s="16"/>
      <c r="AJF58" s="16"/>
      <c r="AJG58" s="16"/>
      <c r="AJH58" s="16"/>
      <c r="AJI58" s="16"/>
      <c r="AJJ58" s="16"/>
      <c r="AJK58" s="16"/>
      <c r="AJL58" s="16"/>
      <c r="AJM58" s="16"/>
      <c r="AJN58" s="16"/>
      <c r="AJO58" s="16"/>
      <c r="AJP58" s="16"/>
      <c r="AJQ58" s="16"/>
      <c r="AJR58" s="16"/>
      <c r="AJS58" s="16"/>
      <c r="AJT58" s="16"/>
      <c r="AJU58" s="16"/>
      <c r="AJV58" s="16"/>
      <c r="AJW58" s="16"/>
      <c r="AJX58" s="16"/>
      <c r="AJY58" s="16"/>
      <c r="AJZ58" s="16"/>
      <c r="AKA58" s="16"/>
      <c r="AKB58" s="16"/>
      <c r="AKC58" s="16"/>
      <c r="AKD58" s="16"/>
      <c r="AKE58" s="16"/>
      <c r="AKF58" s="16"/>
      <c r="AKG58" s="16"/>
      <c r="AKH58" s="16"/>
      <c r="AKI58" s="16"/>
      <c r="AKJ58" s="16"/>
      <c r="AKK58" s="16"/>
      <c r="AKL58" s="16"/>
      <c r="AKM58" s="16"/>
      <c r="AKN58" s="16"/>
      <c r="AKO58" s="16"/>
      <c r="AKP58" s="16"/>
      <c r="AKQ58" s="16"/>
      <c r="AKR58" s="16"/>
      <c r="AKS58" s="16"/>
      <c r="AKT58" s="16"/>
      <c r="AKU58" s="16"/>
      <c r="AKV58" s="16"/>
      <c r="AKW58" s="16"/>
      <c r="AKX58" s="16"/>
      <c r="AKY58" s="16"/>
      <c r="AKZ58" s="16"/>
      <c r="ALA58" s="16"/>
      <c r="ALB58" s="16"/>
      <c r="ALC58" s="16"/>
      <c r="ALD58" s="16"/>
      <c r="ALE58" s="16"/>
      <c r="ALF58" s="16"/>
      <c r="ALG58" s="16"/>
      <c r="ALH58" s="16"/>
      <c r="ALI58" s="16"/>
      <c r="ALJ58" s="16"/>
      <c r="ALK58" s="16"/>
      <c r="ALL58" s="16"/>
      <c r="ALM58" s="16"/>
      <c r="ALN58" s="16"/>
      <c r="ALO58" s="16"/>
      <c r="ALP58" s="16"/>
      <c r="ALQ58" s="16"/>
      <c r="ALR58" s="16"/>
      <c r="ALS58" s="16"/>
      <c r="ALT58" s="16"/>
      <c r="ALU58" s="16"/>
      <c r="ALV58" s="16"/>
      <c r="ALW58" s="16"/>
      <c r="ALX58" s="16"/>
      <c r="ALY58" s="16"/>
      <c r="ALZ58" s="16"/>
      <c r="AMA58" s="16"/>
      <c r="AMB58" s="16"/>
      <c r="AMC58" s="16"/>
      <c r="AMD58" s="16"/>
      <c r="AME58" s="16"/>
      <c r="AMF58" s="16"/>
      <c r="AMG58" s="16"/>
      <c r="AMH58" s="16"/>
      <c r="AMI58" s="16"/>
      <c r="AMJ58" s="16"/>
      <c r="AMK58" s="16"/>
    </row>
    <row r="59" spans="1:1025" x14ac:dyDescent="0.2">
      <c r="A59" s="19" t="s">
        <v>145</v>
      </c>
      <c r="B59" s="20" t="s">
        <v>136</v>
      </c>
      <c r="C59" s="20" t="s">
        <v>86</v>
      </c>
      <c r="D59" s="20" t="s">
        <v>87</v>
      </c>
      <c r="E59" s="44">
        <f t="shared" si="0"/>
        <v>0</v>
      </c>
      <c r="F59" s="44">
        <f t="shared" si="1"/>
        <v>0</v>
      </c>
      <c r="G59" s="44">
        <f t="shared" si="2"/>
        <v>0</v>
      </c>
      <c r="H59" s="44">
        <f t="shared" si="3"/>
        <v>0</v>
      </c>
      <c r="I59" s="44">
        <f t="shared" si="4"/>
        <v>0</v>
      </c>
      <c r="J59" s="44">
        <f t="shared" si="5"/>
        <v>1182</v>
      </c>
      <c r="K59" s="44">
        <f t="shared" ref="K59:AB59" si="104">SUM(K60:K61)</f>
        <v>0</v>
      </c>
      <c r="L59" s="44">
        <f t="shared" si="104"/>
        <v>0</v>
      </c>
      <c r="M59" s="44">
        <f t="shared" si="104"/>
        <v>0</v>
      </c>
      <c r="N59" s="44">
        <f t="shared" si="104"/>
        <v>0</v>
      </c>
      <c r="O59" s="44">
        <f t="shared" si="104"/>
        <v>0</v>
      </c>
      <c r="P59" s="44">
        <f t="shared" si="104"/>
        <v>0</v>
      </c>
      <c r="Q59" s="44">
        <f t="shared" si="104"/>
        <v>0</v>
      </c>
      <c r="R59" s="44">
        <f t="shared" si="104"/>
        <v>0</v>
      </c>
      <c r="S59" s="44">
        <f t="shared" si="104"/>
        <v>0</v>
      </c>
      <c r="T59" s="44">
        <f t="shared" si="104"/>
        <v>0</v>
      </c>
      <c r="U59" s="44">
        <f t="shared" si="104"/>
        <v>0</v>
      </c>
      <c r="V59" s="44">
        <f t="shared" si="104"/>
        <v>0</v>
      </c>
      <c r="W59" s="44">
        <f t="shared" si="104"/>
        <v>0</v>
      </c>
      <c r="X59" s="44">
        <f t="shared" si="104"/>
        <v>0</v>
      </c>
      <c r="Y59" s="44">
        <f t="shared" si="104"/>
        <v>0</v>
      </c>
      <c r="Z59" s="44">
        <f t="shared" si="104"/>
        <v>0</v>
      </c>
      <c r="AA59" s="44">
        <f t="shared" si="104"/>
        <v>0</v>
      </c>
      <c r="AB59" s="44">
        <f t="shared" si="104"/>
        <v>0</v>
      </c>
      <c r="AC59" s="44">
        <f t="shared" ref="AC59:AH59" si="105">SUM(AC60:AC61)</f>
        <v>0</v>
      </c>
      <c r="AD59" s="44">
        <f t="shared" si="105"/>
        <v>0</v>
      </c>
      <c r="AE59" s="44">
        <f t="shared" si="105"/>
        <v>0</v>
      </c>
      <c r="AF59" s="44">
        <f t="shared" si="105"/>
        <v>0</v>
      </c>
      <c r="AG59" s="44">
        <f t="shared" si="105"/>
        <v>0</v>
      </c>
      <c r="AH59" s="44">
        <f t="shared" si="105"/>
        <v>1182</v>
      </c>
      <c r="AI59" s="44">
        <f t="shared" si="8"/>
        <v>0</v>
      </c>
      <c r="AJ59" s="44">
        <f t="shared" si="9"/>
        <v>0</v>
      </c>
      <c r="AK59" s="44">
        <f t="shared" si="10"/>
        <v>0</v>
      </c>
      <c r="AL59" s="44">
        <f t="shared" si="11"/>
        <v>0</v>
      </c>
      <c r="AM59" s="44">
        <f t="shared" si="12"/>
        <v>0</v>
      </c>
      <c r="AN59" s="44">
        <f t="shared" si="13"/>
        <v>51</v>
      </c>
      <c r="AO59" s="44">
        <f t="shared" ref="AO59:BL59" si="106">SUM(AO60:AO61)</f>
        <v>0</v>
      </c>
      <c r="AP59" s="44">
        <f t="shared" si="106"/>
        <v>0</v>
      </c>
      <c r="AQ59" s="44">
        <f t="shared" si="106"/>
        <v>0</v>
      </c>
      <c r="AR59" s="44">
        <f t="shared" si="106"/>
        <v>0</v>
      </c>
      <c r="AS59" s="44">
        <f t="shared" si="106"/>
        <v>0</v>
      </c>
      <c r="AT59" s="44">
        <f t="shared" si="106"/>
        <v>51</v>
      </c>
      <c r="AU59" s="44">
        <f t="shared" si="106"/>
        <v>0</v>
      </c>
      <c r="AV59" s="44">
        <f t="shared" si="106"/>
        <v>0</v>
      </c>
      <c r="AW59" s="44">
        <f t="shared" si="106"/>
        <v>0</v>
      </c>
      <c r="AX59" s="44">
        <f t="shared" si="106"/>
        <v>0</v>
      </c>
      <c r="AY59" s="44">
        <f t="shared" si="106"/>
        <v>0</v>
      </c>
      <c r="AZ59" s="44">
        <f t="shared" si="106"/>
        <v>0</v>
      </c>
      <c r="BA59" s="44">
        <f t="shared" si="106"/>
        <v>0</v>
      </c>
      <c r="BB59" s="44">
        <f t="shared" si="106"/>
        <v>0</v>
      </c>
      <c r="BC59" s="44">
        <f t="shared" si="106"/>
        <v>0</v>
      </c>
      <c r="BD59" s="44">
        <f t="shared" si="106"/>
        <v>0</v>
      </c>
      <c r="BE59" s="44">
        <f t="shared" si="106"/>
        <v>0</v>
      </c>
      <c r="BF59" s="44">
        <f t="shared" si="106"/>
        <v>0</v>
      </c>
      <c r="BG59" s="44">
        <f t="shared" si="106"/>
        <v>0</v>
      </c>
      <c r="BH59" s="44">
        <f t="shared" si="106"/>
        <v>0</v>
      </c>
      <c r="BI59" s="44">
        <f t="shared" si="106"/>
        <v>0</v>
      </c>
      <c r="BJ59" s="44">
        <f t="shared" si="106"/>
        <v>0</v>
      </c>
      <c r="BK59" s="44">
        <f t="shared" si="106"/>
        <v>0</v>
      </c>
      <c r="BL59" s="44">
        <f t="shared" si="106"/>
        <v>0</v>
      </c>
      <c r="BM59" s="44">
        <f t="shared" si="16"/>
        <v>0</v>
      </c>
      <c r="BN59" s="44">
        <f t="shared" si="17"/>
        <v>0</v>
      </c>
      <c r="BO59" s="44">
        <f t="shared" si="18"/>
        <v>0</v>
      </c>
      <c r="BP59" s="44">
        <f t="shared" si="19"/>
        <v>0</v>
      </c>
      <c r="BQ59" s="44">
        <f t="shared" si="20"/>
        <v>0</v>
      </c>
      <c r="BR59" s="44">
        <f t="shared" si="21"/>
        <v>-1131</v>
      </c>
      <c r="BS59" s="12" t="s">
        <v>87</v>
      </c>
    </row>
    <row r="60" spans="1:1025" ht="23.25" customHeight="1" x14ac:dyDescent="0.2">
      <c r="A60" s="21" t="s">
        <v>145</v>
      </c>
      <c r="B60" s="34" t="s">
        <v>234</v>
      </c>
      <c r="C60" s="38" t="s">
        <v>196</v>
      </c>
      <c r="D60" s="25" t="s">
        <v>87</v>
      </c>
      <c r="E60" s="39">
        <f t="shared" si="0"/>
        <v>0</v>
      </c>
      <c r="F60" s="39">
        <f t="shared" si="1"/>
        <v>0</v>
      </c>
      <c r="G60" s="39">
        <f t="shared" si="2"/>
        <v>0</v>
      </c>
      <c r="H60" s="39">
        <f t="shared" si="3"/>
        <v>0</v>
      </c>
      <c r="I60" s="39">
        <f t="shared" si="4"/>
        <v>0</v>
      </c>
      <c r="J60" s="39">
        <f t="shared" si="5"/>
        <v>82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82</v>
      </c>
      <c r="AI60" s="11">
        <f t="shared" si="8"/>
        <v>0</v>
      </c>
      <c r="AJ60" s="11">
        <f t="shared" si="9"/>
        <v>0</v>
      </c>
      <c r="AK60" s="11">
        <f t="shared" si="10"/>
        <v>0</v>
      </c>
      <c r="AL60" s="11">
        <f t="shared" si="11"/>
        <v>0</v>
      </c>
      <c r="AM60" s="11">
        <f t="shared" si="12"/>
        <v>0</v>
      </c>
      <c r="AN60" s="11">
        <f t="shared" si="13"/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f t="shared" si="16"/>
        <v>0</v>
      </c>
      <c r="BN60" s="11">
        <f t="shared" si="17"/>
        <v>0</v>
      </c>
      <c r="BO60" s="11">
        <f t="shared" si="18"/>
        <v>0</v>
      </c>
      <c r="BP60" s="11">
        <f t="shared" si="19"/>
        <v>0</v>
      </c>
      <c r="BQ60" s="11">
        <f t="shared" si="20"/>
        <v>0</v>
      </c>
      <c r="BR60" s="11">
        <f t="shared" si="21"/>
        <v>-82</v>
      </c>
      <c r="BS60" s="12" t="s">
        <v>87</v>
      </c>
    </row>
    <row r="61" spans="1:1025" ht="23.25" customHeight="1" x14ac:dyDescent="0.2">
      <c r="A61" s="21" t="s">
        <v>145</v>
      </c>
      <c r="B61" s="34" t="s">
        <v>235</v>
      </c>
      <c r="C61" s="38" t="s">
        <v>197</v>
      </c>
      <c r="D61" s="25" t="s">
        <v>87</v>
      </c>
      <c r="E61" s="39">
        <f t="shared" ref="E61:E72" si="107">SUM(K61,Q61,W61,AC61)</f>
        <v>0</v>
      </c>
      <c r="F61" s="39">
        <f t="shared" ref="F61:F72" si="108">SUM(L61,R61,X61,AD61)</f>
        <v>0</v>
      </c>
      <c r="G61" s="39">
        <f t="shared" ref="G61:G72" si="109">SUM(M61,S61,Y61,AE61)</f>
        <v>0</v>
      </c>
      <c r="H61" s="39">
        <f t="shared" ref="H61:H72" si="110">SUM(N61,T61,Z61,AF61)</f>
        <v>0</v>
      </c>
      <c r="I61" s="39">
        <f t="shared" ref="I61:I72" si="111">SUM(O61,U61,AA61,AG61)</f>
        <v>0</v>
      </c>
      <c r="J61" s="39">
        <f t="shared" ref="J61:J72" si="112">SUM(P61,V61,AB61,AH61)</f>
        <v>1100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1100</v>
      </c>
      <c r="AI61" s="11">
        <f t="shared" ref="AI61" si="113">SUM(AO61,AU61,BA61,BG61)</f>
        <v>0</v>
      </c>
      <c r="AJ61" s="11">
        <f t="shared" ref="AJ61" si="114">SUM(AP61,AV61,BB61,BH61)</f>
        <v>0</v>
      </c>
      <c r="AK61" s="11">
        <f t="shared" ref="AK61" si="115">SUM(AQ61,AW61,BC61,BI61)</f>
        <v>0</v>
      </c>
      <c r="AL61" s="11">
        <f t="shared" ref="AL61" si="116">SUM(AR61,AX61,BD61,BJ61)</f>
        <v>0</v>
      </c>
      <c r="AM61" s="11">
        <f t="shared" ref="AM61" si="117">SUM(AS61,AY61,BE61,BK61)</f>
        <v>0</v>
      </c>
      <c r="AN61" s="11">
        <f t="shared" ref="AN61" si="118">SUM(AT61,AZ61,BF61,BL61)</f>
        <v>51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51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f t="shared" ref="BM61" si="119">AI61-E61</f>
        <v>0</v>
      </c>
      <c r="BN61" s="11">
        <f t="shared" ref="BN61" si="120">AJ61-F61</f>
        <v>0</v>
      </c>
      <c r="BO61" s="11">
        <f t="shared" ref="BO61" si="121">AK61-G61</f>
        <v>0</v>
      </c>
      <c r="BP61" s="11">
        <f t="shared" ref="BP61" si="122">AL61-H61</f>
        <v>0</v>
      </c>
      <c r="BQ61" s="11">
        <f t="shared" ref="BQ61" si="123">AM61-I61</f>
        <v>0</v>
      </c>
      <c r="BR61" s="11">
        <f t="shared" ref="BR61" si="124">AN61-J61</f>
        <v>-1049</v>
      </c>
      <c r="BS61" s="12" t="s">
        <v>87</v>
      </c>
    </row>
    <row r="62" spans="1:1025" s="17" customFormat="1" x14ac:dyDescent="0.2">
      <c r="A62" s="19" t="s">
        <v>146</v>
      </c>
      <c r="B62" s="59" t="s">
        <v>137</v>
      </c>
      <c r="C62" s="20" t="s">
        <v>86</v>
      </c>
      <c r="D62" s="20" t="s">
        <v>87</v>
      </c>
      <c r="E62" s="50">
        <f t="shared" si="107"/>
        <v>0</v>
      </c>
      <c r="F62" s="50">
        <f t="shared" si="108"/>
        <v>0</v>
      </c>
      <c r="G62" s="50">
        <f t="shared" si="109"/>
        <v>0</v>
      </c>
      <c r="H62" s="50">
        <f t="shared" si="110"/>
        <v>0</v>
      </c>
      <c r="I62" s="50">
        <f t="shared" si="111"/>
        <v>0</v>
      </c>
      <c r="J62" s="50">
        <f t="shared" si="112"/>
        <v>177</v>
      </c>
      <c r="K62" s="44">
        <f t="shared" ref="K62:AB62" si="125">SUM(K63:K64)</f>
        <v>0</v>
      </c>
      <c r="L62" s="44">
        <f t="shared" si="125"/>
        <v>0</v>
      </c>
      <c r="M62" s="44">
        <f t="shared" si="125"/>
        <v>0</v>
      </c>
      <c r="N62" s="44">
        <f t="shared" si="125"/>
        <v>0</v>
      </c>
      <c r="O62" s="44">
        <f t="shared" si="125"/>
        <v>0</v>
      </c>
      <c r="P62" s="44">
        <f t="shared" si="125"/>
        <v>0</v>
      </c>
      <c r="Q62" s="44">
        <f t="shared" si="125"/>
        <v>0</v>
      </c>
      <c r="R62" s="44">
        <f t="shared" si="125"/>
        <v>0</v>
      </c>
      <c r="S62" s="44">
        <f t="shared" si="125"/>
        <v>0</v>
      </c>
      <c r="T62" s="44">
        <f t="shared" si="125"/>
        <v>0</v>
      </c>
      <c r="U62" s="44">
        <f t="shared" si="125"/>
        <v>0</v>
      </c>
      <c r="V62" s="44">
        <f t="shared" si="125"/>
        <v>0</v>
      </c>
      <c r="W62" s="44">
        <f t="shared" si="125"/>
        <v>0</v>
      </c>
      <c r="X62" s="44">
        <f t="shared" si="125"/>
        <v>0</v>
      </c>
      <c r="Y62" s="44">
        <f t="shared" si="125"/>
        <v>0</v>
      </c>
      <c r="Z62" s="44">
        <f t="shared" si="125"/>
        <v>0</v>
      </c>
      <c r="AA62" s="44">
        <f t="shared" si="125"/>
        <v>0</v>
      </c>
      <c r="AB62" s="44">
        <f t="shared" si="125"/>
        <v>0</v>
      </c>
      <c r="AC62" s="44">
        <f t="shared" ref="AC62:AH62" si="126">SUM(AC63:AC64)</f>
        <v>0</v>
      </c>
      <c r="AD62" s="44">
        <f t="shared" si="126"/>
        <v>0</v>
      </c>
      <c r="AE62" s="44">
        <f t="shared" si="126"/>
        <v>0</v>
      </c>
      <c r="AF62" s="44">
        <f t="shared" si="126"/>
        <v>0</v>
      </c>
      <c r="AG62" s="44">
        <f t="shared" si="126"/>
        <v>0</v>
      </c>
      <c r="AH62" s="44">
        <f t="shared" si="126"/>
        <v>177</v>
      </c>
      <c r="AI62" s="44">
        <f t="shared" ref="AI62:AI103" si="127">SUM(AO62,AU62,BA62,BG62)</f>
        <v>0</v>
      </c>
      <c r="AJ62" s="44">
        <f t="shared" ref="AJ62:AJ103" si="128">SUM(AP62,AV62,BB62,BH62)</f>
        <v>0</v>
      </c>
      <c r="AK62" s="44">
        <f t="shared" ref="AK62:AK103" si="129">SUM(AQ62,AW62,BC62,BI62)</f>
        <v>0</v>
      </c>
      <c r="AL62" s="44">
        <f t="shared" ref="AL62:AL103" si="130">SUM(AR62,AX62,BD62,BJ62)</f>
        <v>0</v>
      </c>
      <c r="AM62" s="44">
        <f t="shared" ref="AM62:AM103" si="131">SUM(AS62,AY62,BE62,BK62)</f>
        <v>0</v>
      </c>
      <c r="AN62" s="44">
        <f t="shared" ref="AN62:AN103" si="132">SUM(AT62,AZ62,BF62,BL62)</f>
        <v>3</v>
      </c>
      <c r="AO62" s="44">
        <f t="shared" ref="AO62:BL62" si="133">SUM(AO63:AO64)</f>
        <v>0</v>
      </c>
      <c r="AP62" s="44">
        <f t="shared" si="133"/>
        <v>0</v>
      </c>
      <c r="AQ62" s="44">
        <f t="shared" si="133"/>
        <v>0</v>
      </c>
      <c r="AR62" s="44">
        <f t="shared" si="133"/>
        <v>0</v>
      </c>
      <c r="AS62" s="44">
        <f t="shared" si="133"/>
        <v>0</v>
      </c>
      <c r="AT62" s="44">
        <f t="shared" si="133"/>
        <v>3</v>
      </c>
      <c r="AU62" s="44">
        <f t="shared" si="133"/>
        <v>0</v>
      </c>
      <c r="AV62" s="44">
        <f t="shared" si="133"/>
        <v>0</v>
      </c>
      <c r="AW62" s="44">
        <f t="shared" si="133"/>
        <v>0</v>
      </c>
      <c r="AX62" s="44">
        <f t="shared" si="133"/>
        <v>0</v>
      </c>
      <c r="AY62" s="44">
        <f t="shared" si="133"/>
        <v>0</v>
      </c>
      <c r="AZ62" s="44">
        <f t="shared" si="133"/>
        <v>0</v>
      </c>
      <c r="BA62" s="44">
        <f t="shared" si="133"/>
        <v>0</v>
      </c>
      <c r="BB62" s="44">
        <f t="shared" si="133"/>
        <v>0</v>
      </c>
      <c r="BC62" s="44">
        <f t="shared" si="133"/>
        <v>0</v>
      </c>
      <c r="BD62" s="44">
        <f t="shared" si="133"/>
        <v>0</v>
      </c>
      <c r="BE62" s="44">
        <f t="shared" si="133"/>
        <v>0</v>
      </c>
      <c r="BF62" s="44">
        <f t="shared" si="133"/>
        <v>0</v>
      </c>
      <c r="BG62" s="44">
        <f t="shared" si="133"/>
        <v>0</v>
      </c>
      <c r="BH62" s="44">
        <f t="shared" si="133"/>
        <v>0</v>
      </c>
      <c r="BI62" s="44">
        <f t="shared" si="133"/>
        <v>0</v>
      </c>
      <c r="BJ62" s="44">
        <f t="shared" si="133"/>
        <v>0</v>
      </c>
      <c r="BK62" s="44">
        <f t="shared" si="133"/>
        <v>0</v>
      </c>
      <c r="BL62" s="44">
        <f t="shared" si="133"/>
        <v>0</v>
      </c>
      <c r="BM62" s="44">
        <f t="shared" ref="BM62:BM103" si="134">AI62-E62</f>
        <v>0</v>
      </c>
      <c r="BN62" s="44">
        <f t="shared" ref="BN62:BN103" si="135">AJ62-F62</f>
        <v>0</v>
      </c>
      <c r="BO62" s="44">
        <f t="shared" ref="BO62:BO103" si="136">AK62-G62</f>
        <v>0</v>
      </c>
      <c r="BP62" s="44">
        <f t="shared" ref="BP62:BP103" si="137">AL62-H62</f>
        <v>0</v>
      </c>
      <c r="BQ62" s="44">
        <f t="shared" ref="BQ62:BQ103" si="138">AM62-I62</f>
        <v>0</v>
      </c>
      <c r="BR62" s="44">
        <f t="shared" ref="BR62:BR103" si="139">AN62-J62</f>
        <v>-174</v>
      </c>
      <c r="BS62" s="11" t="s">
        <v>87</v>
      </c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6"/>
      <c r="JW62" s="16"/>
      <c r="JX62" s="16"/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16"/>
      <c r="KJ62" s="16"/>
      <c r="KK62" s="16"/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6"/>
      <c r="LJ62" s="16"/>
      <c r="LK62" s="16"/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6"/>
      <c r="LW62" s="16"/>
      <c r="LX62" s="16"/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16"/>
      <c r="MJ62" s="16"/>
      <c r="MK62" s="16"/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16"/>
      <c r="MW62" s="16"/>
      <c r="MX62" s="16"/>
      <c r="MY62" s="16"/>
      <c r="MZ62" s="16"/>
      <c r="NA62" s="16"/>
      <c r="NB62" s="16"/>
      <c r="NC62" s="16"/>
      <c r="ND62" s="16"/>
      <c r="NE62" s="16"/>
      <c r="NF62" s="16"/>
      <c r="NG62" s="16"/>
      <c r="NH62" s="16"/>
      <c r="NI62" s="16"/>
      <c r="NJ62" s="16"/>
      <c r="NK62" s="16"/>
      <c r="NL62" s="16"/>
      <c r="NM62" s="16"/>
      <c r="NN62" s="16"/>
      <c r="NO62" s="16"/>
      <c r="NP62" s="16"/>
      <c r="NQ62" s="16"/>
      <c r="NR62" s="16"/>
      <c r="NS62" s="16"/>
      <c r="NT62" s="16"/>
      <c r="NU62" s="16"/>
      <c r="NV62" s="16"/>
      <c r="NW62" s="16"/>
      <c r="NX62" s="16"/>
      <c r="NY62" s="16"/>
      <c r="NZ62" s="16"/>
      <c r="OA62" s="16"/>
      <c r="OB62" s="16"/>
      <c r="OC62" s="16"/>
      <c r="OD62" s="16"/>
      <c r="OE62" s="16"/>
      <c r="OF62" s="16"/>
      <c r="OG62" s="16"/>
      <c r="OH62" s="16"/>
      <c r="OI62" s="16"/>
      <c r="OJ62" s="16"/>
      <c r="OK62" s="16"/>
      <c r="OL62" s="16"/>
      <c r="OM62" s="16"/>
      <c r="ON62" s="16"/>
      <c r="OO62" s="16"/>
      <c r="OP62" s="16"/>
      <c r="OQ62" s="16"/>
      <c r="OR62" s="16"/>
      <c r="OS62" s="16"/>
      <c r="OT62" s="16"/>
      <c r="OU62" s="16"/>
      <c r="OV62" s="16"/>
      <c r="OW62" s="16"/>
      <c r="OX62" s="16"/>
      <c r="OY62" s="16"/>
      <c r="OZ62" s="16"/>
      <c r="PA62" s="16"/>
      <c r="PB62" s="16"/>
      <c r="PC62" s="16"/>
      <c r="PD62" s="16"/>
      <c r="PE62" s="16"/>
      <c r="PF62" s="16"/>
      <c r="PG62" s="16"/>
      <c r="PH62" s="16"/>
      <c r="PI62" s="16"/>
      <c r="PJ62" s="16"/>
      <c r="PK62" s="16"/>
      <c r="PL62" s="16"/>
      <c r="PM62" s="16"/>
      <c r="PN62" s="16"/>
      <c r="PO62" s="16"/>
      <c r="PP62" s="16"/>
      <c r="PQ62" s="16"/>
      <c r="PR62" s="16"/>
      <c r="PS62" s="16"/>
      <c r="PT62" s="16"/>
      <c r="PU62" s="16"/>
      <c r="PV62" s="16"/>
      <c r="PW62" s="16"/>
      <c r="PX62" s="16"/>
      <c r="PY62" s="16"/>
      <c r="PZ62" s="16"/>
      <c r="QA62" s="16"/>
      <c r="QB62" s="16"/>
      <c r="QC62" s="16"/>
      <c r="QD62" s="16"/>
      <c r="QE62" s="16"/>
      <c r="QF62" s="16"/>
      <c r="QG62" s="16"/>
      <c r="QH62" s="16"/>
      <c r="QI62" s="16"/>
      <c r="QJ62" s="16"/>
      <c r="QK62" s="16"/>
      <c r="QL62" s="16"/>
      <c r="QM62" s="16"/>
      <c r="QN62" s="16"/>
      <c r="QO62" s="16"/>
      <c r="QP62" s="16"/>
      <c r="QQ62" s="16"/>
      <c r="QR62" s="16"/>
      <c r="QS62" s="16"/>
      <c r="QT62" s="16"/>
      <c r="QU62" s="16"/>
      <c r="QV62" s="16"/>
      <c r="QW62" s="16"/>
      <c r="QX62" s="16"/>
      <c r="QY62" s="16"/>
      <c r="QZ62" s="16"/>
      <c r="RA62" s="16"/>
      <c r="RB62" s="16"/>
      <c r="RC62" s="16"/>
      <c r="RD62" s="16"/>
      <c r="RE62" s="16"/>
      <c r="RF62" s="16"/>
      <c r="RG62" s="16"/>
      <c r="RH62" s="16"/>
      <c r="RI62" s="16"/>
      <c r="RJ62" s="16"/>
      <c r="RK62" s="16"/>
      <c r="RL62" s="16"/>
      <c r="RM62" s="16"/>
      <c r="RN62" s="16"/>
      <c r="RO62" s="16"/>
      <c r="RP62" s="16"/>
      <c r="RQ62" s="16"/>
      <c r="RR62" s="16"/>
      <c r="RS62" s="16"/>
      <c r="RT62" s="16"/>
      <c r="RU62" s="16"/>
      <c r="RV62" s="16"/>
      <c r="RW62" s="16"/>
      <c r="RX62" s="16"/>
      <c r="RY62" s="16"/>
      <c r="RZ62" s="16"/>
      <c r="SA62" s="16"/>
      <c r="SB62" s="16"/>
      <c r="SC62" s="16"/>
      <c r="SD62" s="16"/>
      <c r="SE62" s="16"/>
      <c r="SF62" s="16"/>
      <c r="SG62" s="16"/>
      <c r="SH62" s="16"/>
      <c r="SI62" s="16"/>
      <c r="SJ62" s="16"/>
      <c r="SK62" s="16"/>
      <c r="SL62" s="16"/>
      <c r="SM62" s="16"/>
      <c r="SN62" s="16"/>
      <c r="SO62" s="16"/>
      <c r="SP62" s="16"/>
      <c r="SQ62" s="16"/>
      <c r="SR62" s="16"/>
      <c r="SS62" s="16"/>
      <c r="ST62" s="16"/>
      <c r="SU62" s="16"/>
      <c r="SV62" s="16"/>
      <c r="SW62" s="16"/>
      <c r="SX62" s="16"/>
      <c r="SY62" s="16"/>
      <c r="SZ62" s="16"/>
      <c r="TA62" s="16"/>
      <c r="TB62" s="16"/>
      <c r="TC62" s="16"/>
      <c r="TD62" s="16"/>
      <c r="TE62" s="16"/>
      <c r="TF62" s="16"/>
      <c r="TG62" s="16"/>
      <c r="TH62" s="16"/>
      <c r="TI62" s="16"/>
      <c r="TJ62" s="16"/>
      <c r="TK62" s="16"/>
      <c r="TL62" s="16"/>
      <c r="TM62" s="16"/>
      <c r="TN62" s="16"/>
      <c r="TO62" s="16"/>
      <c r="TP62" s="16"/>
      <c r="TQ62" s="16"/>
      <c r="TR62" s="16"/>
      <c r="TS62" s="16"/>
      <c r="TT62" s="16"/>
      <c r="TU62" s="16"/>
      <c r="TV62" s="16"/>
      <c r="TW62" s="16"/>
      <c r="TX62" s="16"/>
      <c r="TY62" s="16"/>
      <c r="TZ62" s="16"/>
      <c r="UA62" s="16"/>
      <c r="UB62" s="16"/>
      <c r="UC62" s="16"/>
      <c r="UD62" s="16"/>
      <c r="UE62" s="16"/>
      <c r="UF62" s="16"/>
      <c r="UG62" s="16"/>
      <c r="UH62" s="16"/>
      <c r="UI62" s="16"/>
      <c r="UJ62" s="16"/>
      <c r="UK62" s="16"/>
      <c r="UL62" s="16"/>
      <c r="UM62" s="16"/>
      <c r="UN62" s="16"/>
      <c r="UO62" s="16"/>
      <c r="UP62" s="16"/>
      <c r="UQ62" s="16"/>
      <c r="UR62" s="16"/>
      <c r="US62" s="16"/>
      <c r="UT62" s="16"/>
      <c r="UU62" s="16"/>
      <c r="UV62" s="16"/>
      <c r="UW62" s="16"/>
      <c r="UX62" s="16"/>
      <c r="UY62" s="16"/>
      <c r="UZ62" s="16"/>
      <c r="VA62" s="16"/>
      <c r="VB62" s="16"/>
      <c r="VC62" s="16"/>
      <c r="VD62" s="16"/>
      <c r="VE62" s="16"/>
      <c r="VF62" s="16"/>
      <c r="VG62" s="16"/>
      <c r="VH62" s="16"/>
      <c r="VI62" s="16"/>
      <c r="VJ62" s="16"/>
      <c r="VK62" s="16"/>
      <c r="VL62" s="16"/>
      <c r="VM62" s="16"/>
      <c r="VN62" s="16"/>
      <c r="VO62" s="16"/>
      <c r="VP62" s="16"/>
      <c r="VQ62" s="16"/>
      <c r="VR62" s="16"/>
      <c r="VS62" s="16"/>
      <c r="VT62" s="16"/>
      <c r="VU62" s="16"/>
      <c r="VV62" s="16"/>
      <c r="VW62" s="16"/>
      <c r="VX62" s="16"/>
      <c r="VY62" s="16"/>
      <c r="VZ62" s="16"/>
      <c r="WA62" s="16"/>
      <c r="WB62" s="16"/>
      <c r="WC62" s="16"/>
      <c r="WD62" s="16"/>
      <c r="WE62" s="16"/>
      <c r="WF62" s="16"/>
      <c r="WG62" s="16"/>
      <c r="WH62" s="16"/>
      <c r="WI62" s="16"/>
      <c r="WJ62" s="16"/>
      <c r="WK62" s="16"/>
      <c r="WL62" s="16"/>
      <c r="WM62" s="16"/>
      <c r="WN62" s="16"/>
      <c r="WO62" s="16"/>
      <c r="WP62" s="16"/>
      <c r="WQ62" s="16"/>
      <c r="WR62" s="16"/>
      <c r="WS62" s="16"/>
      <c r="WT62" s="16"/>
      <c r="WU62" s="16"/>
      <c r="WV62" s="16"/>
      <c r="WW62" s="16"/>
      <c r="WX62" s="16"/>
      <c r="WY62" s="16"/>
      <c r="WZ62" s="16"/>
      <c r="XA62" s="16"/>
      <c r="XB62" s="16"/>
      <c r="XC62" s="16"/>
      <c r="XD62" s="16"/>
      <c r="XE62" s="16"/>
      <c r="XF62" s="16"/>
      <c r="XG62" s="16"/>
      <c r="XH62" s="16"/>
      <c r="XI62" s="16"/>
      <c r="XJ62" s="16"/>
      <c r="XK62" s="16"/>
      <c r="XL62" s="16"/>
      <c r="XM62" s="16"/>
      <c r="XN62" s="16"/>
      <c r="XO62" s="16"/>
      <c r="XP62" s="16"/>
      <c r="XQ62" s="16"/>
      <c r="XR62" s="16"/>
      <c r="XS62" s="16"/>
      <c r="XT62" s="16"/>
      <c r="XU62" s="16"/>
      <c r="XV62" s="16"/>
      <c r="XW62" s="16"/>
      <c r="XX62" s="16"/>
      <c r="XY62" s="16"/>
      <c r="XZ62" s="16"/>
      <c r="YA62" s="16"/>
      <c r="YB62" s="16"/>
      <c r="YC62" s="16"/>
      <c r="YD62" s="16"/>
      <c r="YE62" s="16"/>
      <c r="YF62" s="16"/>
      <c r="YG62" s="16"/>
      <c r="YH62" s="16"/>
      <c r="YI62" s="16"/>
      <c r="YJ62" s="16"/>
      <c r="YK62" s="16"/>
      <c r="YL62" s="16"/>
      <c r="YM62" s="16"/>
      <c r="YN62" s="16"/>
      <c r="YO62" s="16"/>
      <c r="YP62" s="16"/>
      <c r="YQ62" s="16"/>
      <c r="YR62" s="16"/>
      <c r="YS62" s="16"/>
      <c r="YT62" s="16"/>
      <c r="YU62" s="16"/>
      <c r="YV62" s="16"/>
      <c r="YW62" s="16"/>
      <c r="YX62" s="16"/>
      <c r="YY62" s="16"/>
      <c r="YZ62" s="16"/>
      <c r="ZA62" s="16"/>
      <c r="ZB62" s="16"/>
      <c r="ZC62" s="16"/>
      <c r="ZD62" s="16"/>
      <c r="ZE62" s="16"/>
      <c r="ZF62" s="16"/>
      <c r="ZG62" s="16"/>
      <c r="ZH62" s="16"/>
      <c r="ZI62" s="16"/>
      <c r="ZJ62" s="16"/>
      <c r="ZK62" s="16"/>
      <c r="ZL62" s="16"/>
      <c r="ZM62" s="16"/>
      <c r="ZN62" s="16"/>
      <c r="ZO62" s="16"/>
      <c r="ZP62" s="16"/>
      <c r="ZQ62" s="16"/>
      <c r="ZR62" s="16"/>
      <c r="ZS62" s="16"/>
      <c r="ZT62" s="16"/>
      <c r="ZU62" s="16"/>
      <c r="ZV62" s="16"/>
      <c r="ZW62" s="16"/>
      <c r="ZX62" s="16"/>
      <c r="ZY62" s="16"/>
      <c r="ZZ62" s="16"/>
      <c r="AAA62" s="16"/>
      <c r="AAB62" s="16"/>
      <c r="AAC62" s="16"/>
      <c r="AAD62" s="16"/>
      <c r="AAE62" s="16"/>
      <c r="AAF62" s="16"/>
      <c r="AAG62" s="16"/>
      <c r="AAH62" s="16"/>
      <c r="AAI62" s="16"/>
      <c r="AAJ62" s="16"/>
      <c r="AAK62" s="16"/>
      <c r="AAL62" s="16"/>
      <c r="AAM62" s="16"/>
      <c r="AAN62" s="16"/>
      <c r="AAO62" s="16"/>
      <c r="AAP62" s="16"/>
      <c r="AAQ62" s="16"/>
      <c r="AAR62" s="16"/>
      <c r="AAS62" s="16"/>
      <c r="AAT62" s="16"/>
      <c r="AAU62" s="16"/>
      <c r="AAV62" s="16"/>
      <c r="AAW62" s="16"/>
      <c r="AAX62" s="16"/>
      <c r="AAY62" s="16"/>
      <c r="AAZ62" s="16"/>
      <c r="ABA62" s="16"/>
      <c r="ABB62" s="16"/>
      <c r="ABC62" s="16"/>
      <c r="ABD62" s="16"/>
      <c r="ABE62" s="16"/>
      <c r="ABF62" s="16"/>
      <c r="ABG62" s="16"/>
      <c r="ABH62" s="16"/>
      <c r="ABI62" s="16"/>
      <c r="ABJ62" s="16"/>
      <c r="ABK62" s="16"/>
      <c r="ABL62" s="16"/>
      <c r="ABM62" s="16"/>
      <c r="ABN62" s="16"/>
      <c r="ABO62" s="16"/>
      <c r="ABP62" s="16"/>
      <c r="ABQ62" s="16"/>
      <c r="ABR62" s="16"/>
      <c r="ABS62" s="16"/>
      <c r="ABT62" s="16"/>
      <c r="ABU62" s="16"/>
      <c r="ABV62" s="16"/>
      <c r="ABW62" s="16"/>
      <c r="ABX62" s="16"/>
      <c r="ABY62" s="16"/>
      <c r="ABZ62" s="16"/>
      <c r="ACA62" s="16"/>
      <c r="ACB62" s="16"/>
      <c r="ACC62" s="16"/>
      <c r="ACD62" s="16"/>
      <c r="ACE62" s="16"/>
      <c r="ACF62" s="16"/>
      <c r="ACG62" s="16"/>
      <c r="ACH62" s="16"/>
      <c r="ACI62" s="16"/>
      <c r="ACJ62" s="16"/>
      <c r="ACK62" s="16"/>
      <c r="ACL62" s="16"/>
      <c r="ACM62" s="16"/>
      <c r="ACN62" s="16"/>
      <c r="ACO62" s="16"/>
      <c r="ACP62" s="16"/>
      <c r="ACQ62" s="16"/>
      <c r="ACR62" s="16"/>
      <c r="ACS62" s="16"/>
      <c r="ACT62" s="16"/>
      <c r="ACU62" s="16"/>
      <c r="ACV62" s="16"/>
      <c r="ACW62" s="16"/>
      <c r="ACX62" s="16"/>
      <c r="ACY62" s="16"/>
      <c r="ACZ62" s="16"/>
      <c r="ADA62" s="16"/>
      <c r="ADB62" s="16"/>
      <c r="ADC62" s="16"/>
      <c r="ADD62" s="16"/>
      <c r="ADE62" s="16"/>
      <c r="ADF62" s="16"/>
      <c r="ADG62" s="16"/>
      <c r="ADH62" s="16"/>
      <c r="ADI62" s="16"/>
      <c r="ADJ62" s="16"/>
      <c r="ADK62" s="16"/>
      <c r="ADL62" s="16"/>
      <c r="ADM62" s="16"/>
      <c r="ADN62" s="16"/>
      <c r="ADO62" s="16"/>
      <c r="ADP62" s="16"/>
      <c r="ADQ62" s="16"/>
      <c r="ADR62" s="16"/>
      <c r="ADS62" s="16"/>
      <c r="ADT62" s="16"/>
      <c r="ADU62" s="16"/>
      <c r="ADV62" s="16"/>
      <c r="ADW62" s="16"/>
      <c r="ADX62" s="16"/>
      <c r="ADY62" s="16"/>
      <c r="ADZ62" s="16"/>
      <c r="AEA62" s="16"/>
      <c r="AEB62" s="16"/>
      <c r="AEC62" s="16"/>
      <c r="AED62" s="16"/>
      <c r="AEE62" s="16"/>
      <c r="AEF62" s="16"/>
      <c r="AEG62" s="16"/>
      <c r="AEH62" s="16"/>
      <c r="AEI62" s="16"/>
      <c r="AEJ62" s="16"/>
      <c r="AEK62" s="16"/>
      <c r="AEL62" s="16"/>
      <c r="AEM62" s="16"/>
      <c r="AEN62" s="16"/>
      <c r="AEO62" s="16"/>
      <c r="AEP62" s="16"/>
      <c r="AEQ62" s="16"/>
      <c r="AER62" s="16"/>
      <c r="AES62" s="16"/>
      <c r="AET62" s="16"/>
      <c r="AEU62" s="16"/>
      <c r="AEV62" s="16"/>
      <c r="AEW62" s="16"/>
      <c r="AEX62" s="16"/>
      <c r="AEY62" s="16"/>
      <c r="AEZ62" s="16"/>
      <c r="AFA62" s="16"/>
      <c r="AFB62" s="16"/>
      <c r="AFC62" s="16"/>
      <c r="AFD62" s="16"/>
      <c r="AFE62" s="16"/>
      <c r="AFF62" s="16"/>
      <c r="AFG62" s="16"/>
      <c r="AFH62" s="16"/>
      <c r="AFI62" s="16"/>
      <c r="AFJ62" s="16"/>
      <c r="AFK62" s="16"/>
      <c r="AFL62" s="16"/>
      <c r="AFM62" s="16"/>
      <c r="AFN62" s="16"/>
      <c r="AFO62" s="16"/>
      <c r="AFP62" s="16"/>
      <c r="AFQ62" s="16"/>
      <c r="AFR62" s="16"/>
      <c r="AFS62" s="16"/>
      <c r="AFT62" s="16"/>
      <c r="AFU62" s="16"/>
      <c r="AFV62" s="16"/>
      <c r="AFW62" s="16"/>
      <c r="AFX62" s="16"/>
      <c r="AFY62" s="16"/>
      <c r="AFZ62" s="16"/>
      <c r="AGA62" s="16"/>
      <c r="AGB62" s="16"/>
      <c r="AGC62" s="16"/>
      <c r="AGD62" s="16"/>
      <c r="AGE62" s="16"/>
      <c r="AGF62" s="16"/>
      <c r="AGG62" s="16"/>
      <c r="AGH62" s="16"/>
      <c r="AGI62" s="16"/>
      <c r="AGJ62" s="16"/>
      <c r="AGK62" s="16"/>
      <c r="AGL62" s="16"/>
      <c r="AGM62" s="16"/>
      <c r="AGN62" s="16"/>
      <c r="AGO62" s="16"/>
      <c r="AGP62" s="16"/>
      <c r="AGQ62" s="16"/>
      <c r="AGR62" s="16"/>
      <c r="AGS62" s="16"/>
      <c r="AGT62" s="16"/>
      <c r="AGU62" s="16"/>
      <c r="AGV62" s="16"/>
      <c r="AGW62" s="16"/>
      <c r="AGX62" s="16"/>
      <c r="AGY62" s="16"/>
      <c r="AGZ62" s="16"/>
      <c r="AHA62" s="16"/>
      <c r="AHB62" s="16"/>
      <c r="AHC62" s="16"/>
      <c r="AHD62" s="16"/>
      <c r="AHE62" s="16"/>
      <c r="AHF62" s="16"/>
      <c r="AHG62" s="16"/>
      <c r="AHH62" s="16"/>
      <c r="AHI62" s="16"/>
      <c r="AHJ62" s="16"/>
      <c r="AHK62" s="16"/>
      <c r="AHL62" s="16"/>
      <c r="AHM62" s="16"/>
      <c r="AHN62" s="16"/>
      <c r="AHO62" s="16"/>
      <c r="AHP62" s="16"/>
      <c r="AHQ62" s="16"/>
      <c r="AHR62" s="16"/>
      <c r="AHS62" s="16"/>
      <c r="AHT62" s="16"/>
      <c r="AHU62" s="16"/>
      <c r="AHV62" s="16"/>
      <c r="AHW62" s="16"/>
      <c r="AHX62" s="16"/>
      <c r="AHY62" s="16"/>
      <c r="AHZ62" s="16"/>
      <c r="AIA62" s="16"/>
      <c r="AIB62" s="16"/>
      <c r="AIC62" s="16"/>
      <c r="AID62" s="16"/>
      <c r="AIE62" s="16"/>
      <c r="AIF62" s="16"/>
      <c r="AIG62" s="16"/>
      <c r="AIH62" s="16"/>
      <c r="AII62" s="16"/>
      <c r="AIJ62" s="16"/>
      <c r="AIK62" s="16"/>
      <c r="AIL62" s="16"/>
      <c r="AIM62" s="16"/>
      <c r="AIN62" s="16"/>
      <c r="AIO62" s="16"/>
      <c r="AIP62" s="16"/>
      <c r="AIQ62" s="16"/>
      <c r="AIR62" s="16"/>
      <c r="AIS62" s="16"/>
      <c r="AIT62" s="16"/>
      <c r="AIU62" s="16"/>
      <c r="AIV62" s="16"/>
      <c r="AIW62" s="16"/>
      <c r="AIX62" s="16"/>
      <c r="AIY62" s="16"/>
      <c r="AIZ62" s="16"/>
      <c r="AJA62" s="16"/>
      <c r="AJB62" s="16"/>
      <c r="AJC62" s="16"/>
      <c r="AJD62" s="16"/>
      <c r="AJE62" s="16"/>
      <c r="AJF62" s="16"/>
      <c r="AJG62" s="16"/>
      <c r="AJH62" s="16"/>
      <c r="AJI62" s="16"/>
      <c r="AJJ62" s="16"/>
      <c r="AJK62" s="16"/>
      <c r="AJL62" s="16"/>
      <c r="AJM62" s="16"/>
      <c r="AJN62" s="16"/>
      <c r="AJO62" s="16"/>
      <c r="AJP62" s="16"/>
      <c r="AJQ62" s="16"/>
      <c r="AJR62" s="16"/>
      <c r="AJS62" s="16"/>
      <c r="AJT62" s="16"/>
      <c r="AJU62" s="16"/>
      <c r="AJV62" s="16"/>
      <c r="AJW62" s="16"/>
      <c r="AJX62" s="16"/>
      <c r="AJY62" s="16"/>
      <c r="AJZ62" s="16"/>
      <c r="AKA62" s="16"/>
      <c r="AKB62" s="16"/>
      <c r="AKC62" s="16"/>
      <c r="AKD62" s="16"/>
      <c r="AKE62" s="16"/>
      <c r="AKF62" s="16"/>
      <c r="AKG62" s="16"/>
      <c r="AKH62" s="16"/>
      <c r="AKI62" s="16"/>
      <c r="AKJ62" s="16"/>
      <c r="AKK62" s="16"/>
      <c r="AKL62" s="16"/>
      <c r="AKM62" s="16"/>
      <c r="AKN62" s="16"/>
      <c r="AKO62" s="16"/>
      <c r="AKP62" s="16"/>
      <c r="AKQ62" s="16"/>
      <c r="AKR62" s="16"/>
      <c r="AKS62" s="16"/>
      <c r="AKT62" s="16"/>
      <c r="AKU62" s="16"/>
      <c r="AKV62" s="16"/>
      <c r="AKW62" s="16"/>
      <c r="AKX62" s="16"/>
      <c r="AKY62" s="16"/>
      <c r="AKZ62" s="16"/>
      <c r="ALA62" s="16"/>
      <c r="ALB62" s="16"/>
      <c r="ALC62" s="16"/>
      <c r="ALD62" s="16"/>
      <c r="ALE62" s="16"/>
      <c r="ALF62" s="16"/>
      <c r="ALG62" s="16"/>
      <c r="ALH62" s="16"/>
      <c r="ALI62" s="16"/>
      <c r="ALJ62" s="16"/>
      <c r="ALK62" s="16"/>
      <c r="ALL62" s="16"/>
      <c r="ALM62" s="16"/>
      <c r="ALN62" s="16"/>
      <c r="ALO62" s="16"/>
      <c r="ALP62" s="16"/>
      <c r="ALQ62" s="16"/>
      <c r="ALR62" s="16"/>
      <c r="ALS62" s="16"/>
      <c r="ALT62" s="16"/>
      <c r="ALU62" s="16"/>
      <c r="ALV62" s="16"/>
      <c r="ALW62" s="16"/>
      <c r="ALX62" s="16"/>
      <c r="ALY62" s="16"/>
      <c r="ALZ62" s="16"/>
      <c r="AMA62" s="16"/>
      <c r="AMB62" s="16"/>
      <c r="AMC62" s="16"/>
      <c r="AMD62" s="16"/>
      <c r="AME62" s="16"/>
      <c r="AMF62" s="16"/>
      <c r="AMG62" s="16"/>
      <c r="AMH62" s="16"/>
      <c r="AMI62" s="16"/>
      <c r="AMJ62" s="16"/>
      <c r="AMK62" s="16"/>
    </row>
    <row r="63" spans="1:1025" s="41" customFormat="1" ht="51" x14ac:dyDescent="0.2">
      <c r="A63" s="42" t="s">
        <v>146</v>
      </c>
      <c r="B63" s="34" t="s">
        <v>234</v>
      </c>
      <c r="C63" s="38" t="s">
        <v>198</v>
      </c>
      <c r="D63" s="25" t="s">
        <v>87</v>
      </c>
      <c r="E63" s="11">
        <f t="shared" si="107"/>
        <v>0</v>
      </c>
      <c r="F63" s="11">
        <f t="shared" si="108"/>
        <v>0</v>
      </c>
      <c r="G63" s="11">
        <f t="shared" si="109"/>
        <v>0</v>
      </c>
      <c r="H63" s="11">
        <f t="shared" si="110"/>
        <v>0</v>
      </c>
      <c r="I63" s="11">
        <f t="shared" si="111"/>
        <v>0</v>
      </c>
      <c r="J63" s="11">
        <f t="shared" si="112"/>
        <v>20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20</v>
      </c>
      <c r="AI63" s="39">
        <f t="shared" si="127"/>
        <v>0</v>
      </c>
      <c r="AJ63" s="39">
        <f t="shared" si="128"/>
        <v>0</v>
      </c>
      <c r="AK63" s="39">
        <f t="shared" si="129"/>
        <v>0</v>
      </c>
      <c r="AL63" s="39">
        <f t="shared" si="130"/>
        <v>0</v>
      </c>
      <c r="AM63" s="39">
        <f t="shared" si="131"/>
        <v>0</v>
      </c>
      <c r="AN63" s="39">
        <f t="shared" si="132"/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11">
        <v>0</v>
      </c>
      <c r="BM63" s="39">
        <f t="shared" si="134"/>
        <v>0</v>
      </c>
      <c r="BN63" s="39">
        <f t="shared" si="135"/>
        <v>0</v>
      </c>
      <c r="BO63" s="39">
        <f t="shared" si="136"/>
        <v>0</v>
      </c>
      <c r="BP63" s="39">
        <f t="shared" si="137"/>
        <v>0</v>
      </c>
      <c r="BQ63" s="39">
        <f t="shared" si="138"/>
        <v>0</v>
      </c>
      <c r="BR63" s="39">
        <f t="shared" si="139"/>
        <v>-20</v>
      </c>
      <c r="BS63" s="39" t="s">
        <v>87</v>
      </c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  <c r="JW63" s="40"/>
      <c r="JX63" s="40"/>
      <c r="JY63" s="40"/>
      <c r="JZ63" s="40"/>
      <c r="KA63" s="40"/>
      <c r="KB63" s="40"/>
      <c r="KC63" s="40"/>
      <c r="KD63" s="40"/>
      <c r="KE63" s="40"/>
      <c r="KF63" s="40"/>
      <c r="KG63" s="40"/>
      <c r="KH63" s="40"/>
      <c r="KI63" s="40"/>
      <c r="KJ63" s="40"/>
      <c r="KK63" s="40"/>
      <c r="KL63" s="40"/>
      <c r="KM63" s="40"/>
      <c r="KN63" s="40"/>
      <c r="KO63" s="40"/>
      <c r="KP63" s="40"/>
      <c r="KQ63" s="40"/>
      <c r="KR63" s="40"/>
      <c r="KS63" s="40"/>
      <c r="KT63" s="40"/>
      <c r="KU63" s="40"/>
      <c r="KV63" s="40"/>
      <c r="KW63" s="40"/>
      <c r="KX63" s="40"/>
      <c r="KY63" s="40"/>
      <c r="KZ63" s="40"/>
      <c r="LA63" s="40"/>
      <c r="LB63" s="40"/>
      <c r="LC63" s="40"/>
      <c r="LD63" s="40"/>
      <c r="LE63" s="40"/>
      <c r="LF63" s="40"/>
      <c r="LG63" s="40"/>
      <c r="LH63" s="40"/>
      <c r="LI63" s="40"/>
      <c r="LJ63" s="40"/>
      <c r="LK63" s="40"/>
      <c r="LL63" s="40"/>
      <c r="LM63" s="40"/>
      <c r="LN63" s="40"/>
      <c r="LO63" s="40"/>
      <c r="LP63" s="40"/>
      <c r="LQ63" s="40"/>
      <c r="LR63" s="40"/>
      <c r="LS63" s="40"/>
      <c r="LT63" s="40"/>
      <c r="LU63" s="40"/>
      <c r="LV63" s="40"/>
      <c r="LW63" s="40"/>
      <c r="LX63" s="40"/>
      <c r="LY63" s="40"/>
      <c r="LZ63" s="40"/>
      <c r="MA63" s="40"/>
      <c r="MB63" s="40"/>
      <c r="MC63" s="40"/>
      <c r="MD63" s="40"/>
      <c r="ME63" s="40"/>
      <c r="MF63" s="40"/>
      <c r="MG63" s="40"/>
      <c r="MH63" s="40"/>
      <c r="MI63" s="40"/>
      <c r="MJ63" s="40"/>
      <c r="MK63" s="40"/>
      <c r="ML63" s="40"/>
      <c r="MM63" s="40"/>
      <c r="MN63" s="40"/>
      <c r="MO63" s="40"/>
      <c r="MP63" s="40"/>
      <c r="MQ63" s="40"/>
      <c r="MR63" s="40"/>
      <c r="MS63" s="40"/>
      <c r="MT63" s="40"/>
      <c r="MU63" s="40"/>
      <c r="MV63" s="40"/>
      <c r="MW63" s="40"/>
      <c r="MX63" s="40"/>
      <c r="MY63" s="40"/>
      <c r="MZ63" s="40"/>
      <c r="NA63" s="40"/>
      <c r="NB63" s="40"/>
      <c r="NC63" s="40"/>
      <c r="ND63" s="40"/>
      <c r="NE63" s="40"/>
      <c r="NF63" s="40"/>
      <c r="NG63" s="40"/>
      <c r="NH63" s="40"/>
      <c r="NI63" s="40"/>
      <c r="NJ63" s="40"/>
      <c r="NK63" s="40"/>
      <c r="NL63" s="40"/>
      <c r="NM63" s="40"/>
      <c r="NN63" s="40"/>
      <c r="NO63" s="40"/>
      <c r="NP63" s="40"/>
      <c r="NQ63" s="40"/>
      <c r="NR63" s="40"/>
      <c r="NS63" s="40"/>
      <c r="NT63" s="40"/>
      <c r="NU63" s="40"/>
      <c r="NV63" s="40"/>
      <c r="NW63" s="40"/>
      <c r="NX63" s="40"/>
      <c r="NY63" s="40"/>
      <c r="NZ63" s="40"/>
      <c r="OA63" s="40"/>
      <c r="OB63" s="40"/>
      <c r="OC63" s="40"/>
      <c r="OD63" s="40"/>
      <c r="OE63" s="40"/>
      <c r="OF63" s="40"/>
      <c r="OG63" s="40"/>
      <c r="OH63" s="40"/>
      <c r="OI63" s="40"/>
      <c r="OJ63" s="40"/>
      <c r="OK63" s="40"/>
      <c r="OL63" s="40"/>
      <c r="OM63" s="40"/>
      <c r="ON63" s="40"/>
      <c r="OO63" s="40"/>
      <c r="OP63" s="40"/>
      <c r="OQ63" s="40"/>
      <c r="OR63" s="40"/>
      <c r="OS63" s="40"/>
      <c r="OT63" s="40"/>
      <c r="OU63" s="40"/>
      <c r="OV63" s="40"/>
      <c r="OW63" s="40"/>
      <c r="OX63" s="40"/>
      <c r="OY63" s="40"/>
      <c r="OZ63" s="40"/>
      <c r="PA63" s="40"/>
      <c r="PB63" s="40"/>
      <c r="PC63" s="40"/>
      <c r="PD63" s="40"/>
      <c r="PE63" s="40"/>
      <c r="PF63" s="40"/>
      <c r="PG63" s="40"/>
      <c r="PH63" s="40"/>
      <c r="PI63" s="40"/>
      <c r="PJ63" s="40"/>
      <c r="PK63" s="40"/>
      <c r="PL63" s="40"/>
      <c r="PM63" s="40"/>
      <c r="PN63" s="40"/>
      <c r="PO63" s="40"/>
      <c r="PP63" s="40"/>
      <c r="PQ63" s="40"/>
      <c r="PR63" s="40"/>
      <c r="PS63" s="40"/>
      <c r="PT63" s="40"/>
      <c r="PU63" s="40"/>
      <c r="PV63" s="40"/>
      <c r="PW63" s="40"/>
      <c r="PX63" s="40"/>
      <c r="PY63" s="40"/>
      <c r="PZ63" s="40"/>
      <c r="QA63" s="40"/>
      <c r="QB63" s="40"/>
      <c r="QC63" s="40"/>
      <c r="QD63" s="40"/>
      <c r="QE63" s="40"/>
      <c r="QF63" s="40"/>
      <c r="QG63" s="40"/>
      <c r="QH63" s="40"/>
      <c r="QI63" s="40"/>
      <c r="QJ63" s="40"/>
      <c r="QK63" s="40"/>
      <c r="QL63" s="40"/>
      <c r="QM63" s="40"/>
      <c r="QN63" s="40"/>
      <c r="QO63" s="40"/>
      <c r="QP63" s="40"/>
      <c r="QQ63" s="40"/>
      <c r="QR63" s="40"/>
      <c r="QS63" s="40"/>
      <c r="QT63" s="40"/>
      <c r="QU63" s="40"/>
      <c r="QV63" s="40"/>
      <c r="QW63" s="40"/>
      <c r="QX63" s="40"/>
      <c r="QY63" s="40"/>
      <c r="QZ63" s="40"/>
      <c r="RA63" s="40"/>
      <c r="RB63" s="40"/>
      <c r="RC63" s="40"/>
      <c r="RD63" s="40"/>
      <c r="RE63" s="40"/>
      <c r="RF63" s="40"/>
      <c r="RG63" s="40"/>
      <c r="RH63" s="40"/>
      <c r="RI63" s="40"/>
      <c r="RJ63" s="40"/>
      <c r="RK63" s="40"/>
      <c r="RL63" s="40"/>
      <c r="RM63" s="40"/>
      <c r="RN63" s="40"/>
      <c r="RO63" s="40"/>
      <c r="RP63" s="40"/>
      <c r="RQ63" s="40"/>
      <c r="RR63" s="40"/>
      <c r="RS63" s="40"/>
      <c r="RT63" s="40"/>
      <c r="RU63" s="40"/>
      <c r="RV63" s="40"/>
      <c r="RW63" s="40"/>
      <c r="RX63" s="40"/>
      <c r="RY63" s="40"/>
      <c r="RZ63" s="40"/>
      <c r="SA63" s="40"/>
      <c r="SB63" s="40"/>
      <c r="SC63" s="40"/>
      <c r="SD63" s="40"/>
      <c r="SE63" s="40"/>
      <c r="SF63" s="40"/>
      <c r="SG63" s="40"/>
      <c r="SH63" s="40"/>
      <c r="SI63" s="40"/>
      <c r="SJ63" s="40"/>
      <c r="SK63" s="40"/>
      <c r="SL63" s="40"/>
      <c r="SM63" s="40"/>
      <c r="SN63" s="40"/>
      <c r="SO63" s="40"/>
      <c r="SP63" s="40"/>
      <c r="SQ63" s="40"/>
      <c r="SR63" s="40"/>
      <c r="SS63" s="40"/>
      <c r="ST63" s="40"/>
      <c r="SU63" s="40"/>
      <c r="SV63" s="40"/>
      <c r="SW63" s="40"/>
      <c r="SX63" s="40"/>
      <c r="SY63" s="40"/>
      <c r="SZ63" s="40"/>
      <c r="TA63" s="40"/>
      <c r="TB63" s="40"/>
      <c r="TC63" s="40"/>
      <c r="TD63" s="40"/>
      <c r="TE63" s="40"/>
      <c r="TF63" s="40"/>
      <c r="TG63" s="40"/>
      <c r="TH63" s="40"/>
      <c r="TI63" s="40"/>
      <c r="TJ63" s="40"/>
      <c r="TK63" s="40"/>
      <c r="TL63" s="40"/>
      <c r="TM63" s="40"/>
      <c r="TN63" s="40"/>
      <c r="TO63" s="40"/>
      <c r="TP63" s="40"/>
      <c r="TQ63" s="40"/>
      <c r="TR63" s="40"/>
      <c r="TS63" s="40"/>
      <c r="TT63" s="40"/>
      <c r="TU63" s="40"/>
      <c r="TV63" s="40"/>
      <c r="TW63" s="40"/>
      <c r="TX63" s="40"/>
      <c r="TY63" s="40"/>
      <c r="TZ63" s="40"/>
      <c r="UA63" s="40"/>
      <c r="UB63" s="40"/>
      <c r="UC63" s="40"/>
      <c r="UD63" s="40"/>
      <c r="UE63" s="40"/>
      <c r="UF63" s="40"/>
      <c r="UG63" s="40"/>
      <c r="UH63" s="40"/>
      <c r="UI63" s="40"/>
      <c r="UJ63" s="40"/>
      <c r="UK63" s="40"/>
      <c r="UL63" s="40"/>
      <c r="UM63" s="40"/>
      <c r="UN63" s="40"/>
      <c r="UO63" s="40"/>
      <c r="UP63" s="40"/>
      <c r="UQ63" s="40"/>
      <c r="UR63" s="40"/>
      <c r="US63" s="40"/>
      <c r="UT63" s="40"/>
      <c r="UU63" s="40"/>
      <c r="UV63" s="40"/>
      <c r="UW63" s="40"/>
      <c r="UX63" s="40"/>
      <c r="UY63" s="40"/>
      <c r="UZ63" s="40"/>
      <c r="VA63" s="40"/>
      <c r="VB63" s="40"/>
      <c r="VC63" s="40"/>
      <c r="VD63" s="40"/>
      <c r="VE63" s="40"/>
      <c r="VF63" s="40"/>
      <c r="VG63" s="40"/>
      <c r="VH63" s="40"/>
      <c r="VI63" s="40"/>
      <c r="VJ63" s="40"/>
      <c r="VK63" s="40"/>
      <c r="VL63" s="40"/>
      <c r="VM63" s="40"/>
      <c r="VN63" s="40"/>
      <c r="VO63" s="40"/>
      <c r="VP63" s="40"/>
      <c r="VQ63" s="40"/>
      <c r="VR63" s="40"/>
      <c r="VS63" s="40"/>
      <c r="VT63" s="40"/>
      <c r="VU63" s="40"/>
      <c r="VV63" s="40"/>
      <c r="VW63" s="40"/>
      <c r="VX63" s="40"/>
      <c r="VY63" s="40"/>
      <c r="VZ63" s="40"/>
      <c r="WA63" s="40"/>
      <c r="WB63" s="40"/>
      <c r="WC63" s="40"/>
      <c r="WD63" s="40"/>
      <c r="WE63" s="40"/>
      <c r="WF63" s="40"/>
      <c r="WG63" s="40"/>
      <c r="WH63" s="40"/>
      <c r="WI63" s="40"/>
      <c r="WJ63" s="40"/>
      <c r="WK63" s="40"/>
      <c r="WL63" s="40"/>
      <c r="WM63" s="40"/>
      <c r="WN63" s="40"/>
      <c r="WO63" s="40"/>
      <c r="WP63" s="40"/>
      <c r="WQ63" s="40"/>
      <c r="WR63" s="40"/>
      <c r="WS63" s="40"/>
      <c r="WT63" s="40"/>
      <c r="WU63" s="40"/>
      <c r="WV63" s="40"/>
      <c r="WW63" s="40"/>
      <c r="WX63" s="40"/>
      <c r="WY63" s="40"/>
      <c r="WZ63" s="40"/>
      <c r="XA63" s="40"/>
      <c r="XB63" s="40"/>
      <c r="XC63" s="40"/>
      <c r="XD63" s="40"/>
      <c r="XE63" s="40"/>
      <c r="XF63" s="40"/>
      <c r="XG63" s="40"/>
      <c r="XH63" s="40"/>
      <c r="XI63" s="40"/>
      <c r="XJ63" s="40"/>
      <c r="XK63" s="40"/>
      <c r="XL63" s="40"/>
      <c r="XM63" s="40"/>
      <c r="XN63" s="40"/>
      <c r="XO63" s="40"/>
      <c r="XP63" s="40"/>
      <c r="XQ63" s="40"/>
      <c r="XR63" s="40"/>
      <c r="XS63" s="40"/>
      <c r="XT63" s="40"/>
      <c r="XU63" s="40"/>
      <c r="XV63" s="40"/>
      <c r="XW63" s="40"/>
      <c r="XX63" s="40"/>
      <c r="XY63" s="40"/>
      <c r="XZ63" s="40"/>
      <c r="YA63" s="40"/>
      <c r="YB63" s="40"/>
      <c r="YC63" s="40"/>
      <c r="YD63" s="40"/>
      <c r="YE63" s="40"/>
      <c r="YF63" s="40"/>
      <c r="YG63" s="40"/>
      <c r="YH63" s="40"/>
      <c r="YI63" s="40"/>
      <c r="YJ63" s="40"/>
      <c r="YK63" s="40"/>
      <c r="YL63" s="40"/>
      <c r="YM63" s="40"/>
      <c r="YN63" s="40"/>
      <c r="YO63" s="40"/>
      <c r="YP63" s="40"/>
      <c r="YQ63" s="40"/>
      <c r="YR63" s="40"/>
      <c r="YS63" s="40"/>
      <c r="YT63" s="40"/>
      <c r="YU63" s="40"/>
      <c r="YV63" s="40"/>
      <c r="YW63" s="40"/>
      <c r="YX63" s="40"/>
      <c r="YY63" s="40"/>
      <c r="YZ63" s="40"/>
      <c r="ZA63" s="40"/>
      <c r="ZB63" s="40"/>
      <c r="ZC63" s="40"/>
      <c r="ZD63" s="40"/>
      <c r="ZE63" s="40"/>
      <c r="ZF63" s="40"/>
      <c r="ZG63" s="40"/>
      <c r="ZH63" s="40"/>
      <c r="ZI63" s="40"/>
      <c r="ZJ63" s="40"/>
      <c r="ZK63" s="40"/>
      <c r="ZL63" s="40"/>
      <c r="ZM63" s="40"/>
      <c r="ZN63" s="40"/>
      <c r="ZO63" s="40"/>
      <c r="ZP63" s="40"/>
      <c r="ZQ63" s="40"/>
      <c r="ZR63" s="40"/>
      <c r="ZS63" s="40"/>
      <c r="ZT63" s="40"/>
      <c r="ZU63" s="40"/>
      <c r="ZV63" s="40"/>
      <c r="ZW63" s="40"/>
      <c r="ZX63" s="40"/>
      <c r="ZY63" s="40"/>
      <c r="ZZ63" s="40"/>
      <c r="AAA63" s="40"/>
      <c r="AAB63" s="40"/>
      <c r="AAC63" s="40"/>
      <c r="AAD63" s="40"/>
      <c r="AAE63" s="40"/>
      <c r="AAF63" s="40"/>
      <c r="AAG63" s="40"/>
      <c r="AAH63" s="40"/>
      <c r="AAI63" s="40"/>
      <c r="AAJ63" s="40"/>
      <c r="AAK63" s="40"/>
      <c r="AAL63" s="40"/>
      <c r="AAM63" s="40"/>
      <c r="AAN63" s="40"/>
      <c r="AAO63" s="40"/>
      <c r="AAP63" s="40"/>
      <c r="AAQ63" s="40"/>
      <c r="AAR63" s="40"/>
      <c r="AAS63" s="40"/>
      <c r="AAT63" s="40"/>
      <c r="AAU63" s="40"/>
      <c r="AAV63" s="40"/>
      <c r="AAW63" s="40"/>
      <c r="AAX63" s="40"/>
      <c r="AAY63" s="40"/>
      <c r="AAZ63" s="40"/>
      <c r="ABA63" s="40"/>
      <c r="ABB63" s="40"/>
      <c r="ABC63" s="40"/>
      <c r="ABD63" s="40"/>
      <c r="ABE63" s="40"/>
      <c r="ABF63" s="40"/>
      <c r="ABG63" s="40"/>
      <c r="ABH63" s="40"/>
      <c r="ABI63" s="40"/>
      <c r="ABJ63" s="40"/>
      <c r="ABK63" s="40"/>
      <c r="ABL63" s="40"/>
      <c r="ABM63" s="40"/>
      <c r="ABN63" s="40"/>
      <c r="ABO63" s="40"/>
      <c r="ABP63" s="40"/>
      <c r="ABQ63" s="40"/>
      <c r="ABR63" s="40"/>
      <c r="ABS63" s="40"/>
      <c r="ABT63" s="40"/>
      <c r="ABU63" s="40"/>
      <c r="ABV63" s="40"/>
      <c r="ABW63" s="40"/>
      <c r="ABX63" s="40"/>
      <c r="ABY63" s="40"/>
      <c r="ABZ63" s="40"/>
      <c r="ACA63" s="40"/>
      <c r="ACB63" s="40"/>
      <c r="ACC63" s="40"/>
      <c r="ACD63" s="40"/>
      <c r="ACE63" s="40"/>
      <c r="ACF63" s="40"/>
      <c r="ACG63" s="40"/>
      <c r="ACH63" s="40"/>
      <c r="ACI63" s="40"/>
      <c r="ACJ63" s="40"/>
      <c r="ACK63" s="40"/>
      <c r="ACL63" s="40"/>
      <c r="ACM63" s="40"/>
      <c r="ACN63" s="40"/>
      <c r="ACO63" s="40"/>
      <c r="ACP63" s="40"/>
      <c r="ACQ63" s="40"/>
      <c r="ACR63" s="40"/>
      <c r="ACS63" s="40"/>
      <c r="ACT63" s="40"/>
      <c r="ACU63" s="40"/>
      <c r="ACV63" s="40"/>
      <c r="ACW63" s="40"/>
      <c r="ACX63" s="40"/>
      <c r="ACY63" s="40"/>
      <c r="ACZ63" s="40"/>
      <c r="ADA63" s="40"/>
      <c r="ADB63" s="40"/>
      <c r="ADC63" s="40"/>
      <c r="ADD63" s="40"/>
      <c r="ADE63" s="40"/>
      <c r="ADF63" s="40"/>
      <c r="ADG63" s="40"/>
      <c r="ADH63" s="40"/>
      <c r="ADI63" s="40"/>
      <c r="ADJ63" s="40"/>
      <c r="ADK63" s="40"/>
      <c r="ADL63" s="40"/>
      <c r="ADM63" s="40"/>
      <c r="ADN63" s="40"/>
      <c r="ADO63" s="40"/>
      <c r="ADP63" s="40"/>
      <c r="ADQ63" s="40"/>
      <c r="ADR63" s="40"/>
      <c r="ADS63" s="40"/>
      <c r="ADT63" s="40"/>
      <c r="ADU63" s="40"/>
      <c r="ADV63" s="40"/>
      <c r="ADW63" s="40"/>
      <c r="ADX63" s="40"/>
      <c r="ADY63" s="40"/>
      <c r="ADZ63" s="40"/>
      <c r="AEA63" s="40"/>
      <c r="AEB63" s="40"/>
      <c r="AEC63" s="40"/>
      <c r="AED63" s="40"/>
      <c r="AEE63" s="40"/>
      <c r="AEF63" s="40"/>
      <c r="AEG63" s="40"/>
      <c r="AEH63" s="40"/>
      <c r="AEI63" s="40"/>
      <c r="AEJ63" s="40"/>
      <c r="AEK63" s="40"/>
      <c r="AEL63" s="40"/>
      <c r="AEM63" s="40"/>
      <c r="AEN63" s="40"/>
      <c r="AEO63" s="40"/>
      <c r="AEP63" s="40"/>
      <c r="AEQ63" s="40"/>
      <c r="AER63" s="40"/>
      <c r="AES63" s="40"/>
      <c r="AET63" s="40"/>
      <c r="AEU63" s="40"/>
      <c r="AEV63" s="40"/>
      <c r="AEW63" s="40"/>
      <c r="AEX63" s="40"/>
      <c r="AEY63" s="40"/>
      <c r="AEZ63" s="40"/>
      <c r="AFA63" s="40"/>
      <c r="AFB63" s="40"/>
      <c r="AFC63" s="40"/>
      <c r="AFD63" s="40"/>
      <c r="AFE63" s="40"/>
      <c r="AFF63" s="40"/>
      <c r="AFG63" s="40"/>
      <c r="AFH63" s="40"/>
      <c r="AFI63" s="40"/>
      <c r="AFJ63" s="40"/>
      <c r="AFK63" s="40"/>
      <c r="AFL63" s="40"/>
      <c r="AFM63" s="40"/>
      <c r="AFN63" s="40"/>
      <c r="AFO63" s="40"/>
      <c r="AFP63" s="40"/>
      <c r="AFQ63" s="40"/>
      <c r="AFR63" s="40"/>
      <c r="AFS63" s="40"/>
      <c r="AFT63" s="40"/>
      <c r="AFU63" s="40"/>
      <c r="AFV63" s="40"/>
      <c r="AFW63" s="40"/>
      <c r="AFX63" s="40"/>
      <c r="AFY63" s="40"/>
      <c r="AFZ63" s="40"/>
      <c r="AGA63" s="40"/>
      <c r="AGB63" s="40"/>
      <c r="AGC63" s="40"/>
      <c r="AGD63" s="40"/>
      <c r="AGE63" s="40"/>
      <c r="AGF63" s="40"/>
      <c r="AGG63" s="40"/>
      <c r="AGH63" s="40"/>
      <c r="AGI63" s="40"/>
      <c r="AGJ63" s="40"/>
      <c r="AGK63" s="40"/>
      <c r="AGL63" s="40"/>
      <c r="AGM63" s="40"/>
      <c r="AGN63" s="40"/>
      <c r="AGO63" s="40"/>
      <c r="AGP63" s="40"/>
      <c r="AGQ63" s="40"/>
      <c r="AGR63" s="40"/>
      <c r="AGS63" s="40"/>
      <c r="AGT63" s="40"/>
      <c r="AGU63" s="40"/>
      <c r="AGV63" s="40"/>
      <c r="AGW63" s="40"/>
      <c r="AGX63" s="40"/>
      <c r="AGY63" s="40"/>
      <c r="AGZ63" s="40"/>
      <c r="AHA63" s="40"/>
      <c r="AHB63" s="40"/>
      <c r="AHC63" s="40"/>
      <c r="AHD63" s="40"/>
      <c r="AHE63" s="40"/>
      <c r="AHF63" s="40"/>
      <c r="AHG63" s="40"/>
      <c r="AHH63" s="40"/>
      <c r="AHI63" s="40"/>
      <c r="AHJ63" s="40"/>
      <c r="AHK63" s="40"/>
      <c r="AHL63" s="40"/>
      <c r="AHM63" s="40"/>
      <c r="AHN63" s="40"/>
      <c r="AHO63" s="40"/>
      <c r="AHP63" s="40"/>
      <c r="AHQ63" s="40"/>
      <c r="AHR63" s="40"/>
      <c r="AHS63" s="40"/>
      <c r="AHT63" s="40"/>
      <c r="AHU63" s="40"/>
      <c r="AHV63" s="40"/>
      <c r="AHW63" s="40"/>
      <c r="AHX63" s="40"/>
      <c r="AHY63" s="40"/>
      <c r="AHZ63" s="40"/>
      <c r="AIA63" s="40"/>
      <c r="AIB63" s="40"/>
      <c r="AIC63" s="40"/>
      <c r="AID63" s="40"/>
      <c r="AIE63" s="40"/>
      <c r="AIF63" s="40"/>
      <c r="AIG63" s="40"/>
      <c r="AIH63" s="40"/>
      <c r="AII63" s="40"/>
      <c r="AIJ63" s="40"/>
      <c r="AIK63" s="40"/>
      <c r="AIL63" s="40"/>
      <c r="AIM63" s="40"/>
      <c r="AIN63" s="40"/>
      <c r="AIO63" s="40"/>
      <c r="AIP63" s="40"/>
      <c r="AIQ63" s="40"/>
      <c r="AIR63" s="40"/>
      <c r="AIS63" s="40"/>
      <c r="AIT63" s="40"/>
      <c r="AIU63" s="40"/>
      <c r="AIV63" s="40"/>
      <c r="AIW63" s="40"/>
      <c r="AIX63" s="40"/>
      <c r="AIY63" s="40"/>
      <c r="AIZ63" s="40"/>
      <c r="AJA63" s="40"/>
      <c r="AJB63" s="40"/>
      <c r="AJC63" s="40"/>
      <c r="AJD63" s="40"/>
      <c r="AJE63" s="40"/>
      <c r="AJF63" s="40"/>
      <c r="AJG63" s="40"/>
      <c r="AJH63" s="40"/>
      <c r="AJI63" s="40"/>
      <c r="AJJ63" s="40"/>
      <c r="AJK63" s="40"/>
      <c r="AJL63" s="40"/>
      <c r="AJM63" s="40"/>
      <c r="AJN63" s="40"/>
      <c r="AJO63" s="40"/>
      <c r="AJP63" s="40"/>
      <c r="AJQ63" s="40"/>
      <c r="AJR63" s="40"/>
      <c r="AJS63" s="40"/>
      <c r="AJT63" s="40"/>
      <c r="AJU63" s="40"/>
      <c r="AJV63" s="40"/>
      <c r="AJW63" s="40"/>
      <c r="AJX63" s="40"/>
      <c r="AJY63" s="40"/>
      <c r="AJZ63" s="40"/>
      <c r="AKA63" s="40"/>
      <c r="AKB63" s="40"/>
      <c r="AKC63" s="40"/>
      <c r="AKD63" s="40"/>
      <c r="AKE63" s="40"/>
      <c r="AKF63" s="40"/>
      <c r="AKG63" s="40"/>
      <c r="AKH63" s="40"/>
      <c r="AKI63" s="40"/>
      <c r="AKJ63" s="40"/>
      <c r="AKK63" s="40"/>
      <c r="AKL63" s="40"/>
      <c r="AKM63" s="40"/>
      <c r="AKN63" s="40"/>
      <c r="AKO63" s="40"/>
      <c r="AKP63" s="40"/>
      <c r="AKQ63" s="40"/>
      <c r="AKR63" s="40"/>
      <c r="AKS63" s="40"/>
      <c r="AKT63" s="40"/>
      <c r="AKU63" s="40"/>
      <c r="AKV63" s="40"/>
      <c r="AKW63" s="40"/>
      <c r="AKX63" s="40"/>
      <c r="AKY63" s="40"/>
      <c r="AKZ63" s="40"/>
      <c r="ALA63" s="40"/>
      <c r="ALB63" s="40"/>
      <c r="ALC63" s="40"/>
      <c r="ALD63" s="40"/>
      <c r="ALE63" s="40"/>
      <c r="ALF63" s="40"/>
      <c r="ALG63" s="40"/>
      <c r="ALH63" s="40"/>
      <c r="ALI63" s="40"/>
      <c r="ALJ63" s="40"/>
      <c r="ALK63" s="40"/>
      <c r="ALL63" s="40"/>
      <c r="ALM63" s="40"/>
      <c r="ALN63" s="40"/>
      <c r="ALO63" s="40"/>
      <c r="ALP63" s="40"/>
      <c r="ALQ63" s="40"/>
      <c r="ALR63" s="40"/>
      <c r="ALS63" s="40"/>
      <c r="ALT63" s="40"/>
      <c r="ALU63" s="40"/>
      <c r="ALV63" s="40"/>
      <c r="ALW63" s="40"/>
      <c r="ALX63" s="40"/>
      <c r="ALY63" s="40"/>
      <c r="ALZ63" s="40"/>
      <c r="AMA63" s="40"/>
      <c r="AMB63" s="40"/>
      <c r="AMC63" s="40"/>
      <c r="AMD63" s="40"/>
      <c r="AME63" s="40"/>
      <c r="AMF63" s="40"/>
      <c r="AMG63" s="40"/>
      <c r="AMH63" s="40"/>
      <c r="AMI63" s="40"/>
      <c r="AMJ63" s="40"/>
      <c r="AMK63" s="40"/>
    </row>
    <row r="64" spans="1:1025" s="41" customFormat="1" ht="25.5" x14ac:dyDescent="0.2">
      <c r="A64" s="42" t="s">
        <v>146</v>
      </c>
      <c r="B64" s="34" t="s">
        <v>235</v>
      </c>
      <c r="C64" s="38" t="s">
        <v>199</v>
      </c>
      <c r="D64" s="25" t="s">
        <v>87</v>
      </c>
      <c r="E64" s="39">
        <f t="shared" si="107"/>
        <v>0</v>
      </c>
      <c r="F64" s="39">
        <f t="shared" si="108"/>
        <v>0</v>
      </c>
      <c r="G64" s="39">
        <f t="shared" si="109"/>
        <v>0</v>
      </c>
      <c r="H64" s="39">
        <f t="shared" si="110"/>
        <v>0</v>
      </c>
      <c r="I64" s="39">
        <f t="shared" si="111"/>
        <v>0</v>
      </c>
      <c r="J64" s="39">
        <f t="shared" si="112"/>
        <v>157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157</v>
      </c>
      <c r="AI64" s="39">
        <f t="shared" si="127"/>
        <v>0</v>
      </c>
      <c r="AJ64" s="39">
        <f t="shared" si="128"/>
        <v>0</v>
      </c>
      <c r="AK64" s="39">
        <f t="shared" si="129"/>
        <v>0</v>
      </c>
      <c r="AL64" s="39">
        <f t="shared" si="130"/>
        <v>0</v>
      </c>
      <c r="AM64" s="39">
        <f t="shared" si="131"/>
        <v>0</v>
      </c>
      <c r="AN64" s="39">
        <f t="shared" si="132"/>
        <v>3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3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11">
        <v>0</v>
      </c>
      <c r="BM64" s="39">
        <f t="shared" si="134"/>
        <v>0</v>
      </c>
      <c r="BN64" s="39">
        <f t="shared" si="135"/>
        <v>0</v>
      </c>
      <c r="BO64" s="39">
        <f t="shared" si="136"/>
        <v>0</v>
      </c>
      <c r="BP64" s="39">
        <f t="shared" si="137"/>
        <v>0</v>
      </c>
      <c r="BQ64" s="39">
        <f t="shared" si="138"/>
        <v>0</v>
      </c>
      <c r="BR64" s="39">
        <f t="shared" si="139"/>
        <v>-154</v>
      </c>
      <c r="BS64" s="39" t="s">
        <v>87</v>
      </c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40"/>
      <c r="JX64" s="40"/>
      <c r="JY64" s="40"/>
      <c r="JZ64" s="40"/>
      <c r="KA64" s="40"/>
      <c r="KB64" s="40"/>
      <c r="KC64" s="40"/>
      <c r="KD64" s="40"/>
      <c r="KE64" s="40"/>
      <c r="KF64" s="40"/>
      <c r="KG64" s="40"/>
      <c r="KH64" s="40"/>
      <c r="KI64" s="40"/>
      <c r="KJ64" s="40"/>
      <c r="KK64" s="40"/>
      <c r="KL64" s="40"/>
      <c r="KM64" s="40"/>
      <c r="KN64" s="40"/>
      <c r="KO64" s="40"/>
      <c r="KP64" s="40"/>
      <c r="KQ64" s="40"/>
      <c r="KR64" s="40"/>
      <c r="KS64" s="40"/>
      <c r="KT64" s="40"/>
      <c r="KU64" s="40"/>
      <c r="KV64" s="40"/>
      <c r="KW64" s="40"/>
      <c r="KX64" s="40"/>
      <c r="KY64" s="40"/>
      <c r="KZ64" s="40"/>
      <c r="LA64" s="40"/>
      <c r="LB64" s="40"/>
      <c r="LC64" s="40"/>
      <c r="LD64" s="40"/>
      <c r="LE64" s="40"/>
      <c r="LF64" s="40"/>
      <c r="LG64" s="40"/>
      <c r="LH64" s="40"/>
      <c r="LI64" s="40"/>
      <c r="LJ64" s="40"/>
      <c r="LK64" s="40"/>
      <c r="LL64" s="40"/>
      <c r="LM64" s="40"/>
      <c r="LN64" s="40"/>
      <c r="LO64" s="40"/>
      <c r="LP64" s="40"/>
      <c r="LQ64" s="40"/>
      <c r="LR64" s="40"/>
      <c r="LS64" s="40"/>
      <c r="LT64" s="40"/>
      <c r="LU64" s="40"/>
      <c r="LV64" s="40"/>
      <c r="LW64" s="40"/>
      <c r="LX64" s="40"/>
      <c r="LY64" s="40"/>
      <c r="LZ64" s="40"/>
      <c r="MA64" s="40"/>
      <c r="MB64" s="40"/>
      <c r="MC64" s="40"/>
      <c r="MD64" s="40"/>
      <c r="ME64" s="40"/>
      <c r="MF64" s="40"/>
      <c r="MG64" s="40"/>
      <c r="MH64" s="40"/>
      <c r="MI64" s="40"/>
      <c r="MJ64" s="40"/>
      <c r="MK64" s="40"/>
      <c r="ML64" s="40"/>
      <c r="MM64" s="40"/>
      <c r="MN64" s="40"/>
      <c r="MO64" s="40"/>
      <c r="MP64" s="40"/>
      <c r="MQ64" s="40"/>
      <c r="MR64" s="40"/>
      <c r="MS64" s="40"/>
      <c r="MT64" s="40"/>
      <c r="MU64" s="40"/>
      <c r="MV64" s="40"/>
      <c r="MW64" s="40"/>
      <c r="MX64" s="40"/>
      <c r="MY64" s="40"/>
      <c r="MZ64" s="40"/>
      <c r="NA64" s="40"/>
      <c r="NB64" s="40"/>
      <c r="NC64" s="40"/>
      <c r="ND64" s="40"/>
      <c r="NE64" s="40"/>
      <c r="NF64" s="40"/>
      <c r="NG64" s="40"/>
      <c r="NH64" s="40"/>
      <c r="NI64" s="40"/>
      <c r="NJ64" s="40"/>
      <c r="NK64" s="40"/>
      <c r="NL64" s="40"/>
      <c r="NM64" s="40"/>
      <c r="NN64" s="40"/>
      <c r="NO64" s="40"/>
      <c r="NP64" s="40"/>
      <c r="NQ64" s="40"/>
      <c r="NR64" s="40"/>
      <c r="NS64" s="40"/>
      <c r="NT64" s="40"/>
      <c r="NU64" s="40"/>
      <c r="NV64" s="40"/>
      <c r="NW64" s="40"/>
      <c r="NX64" s="40"/>
      <c r="NY64" s="40"/>
      <c r="NZ64" s="40"/>
      <c r="OA64" s="40"/>
      <c r="OB64" s="40"/>
      <c r="OC64" s="40"/>
      <c r="OD64" s="40"/>
      <c r="OE64" s="40"/>
      <c r="OF64" s="40"/>
      <c r="OG64" s="40"/>
      <c r="OH64" s="40"/>
      <c r="OI64" s="40"/>
      <c r="OJ64" s="40"/>
      <c r="OK64" s="40"/>
      <c r="OL64" s="40"/>
      <c r="OM64" s="40"/>
      <c r="ON64" s="40"/>
      <c r="OO64" s="40"/>
      <c r="OP64" s="40"/>
      <c r="OQ64" s="40"/>
      <c r="OR64" s="40"/>
      <c r="OS64" s="40"/>
      <c r="OT64" s="40"/>
      <c r="OU64" s="40"/>
      <c r="OV64" s="40"/>
      <c r="OW64" s="40"/>
      <c r="OX64" s="40"/>
      <c r="OY64" s="40"/>
      <c r="OZ64" s="40"/>
      <c r="PA64" s="40"/>
      <c r="PB64" s="40"/>
      <c r="PC64" s="40"/>
      <c r="PD64" s="40"/>
      <c r="PE64" s="40"/>
      <c r="PF64" s="40"/>
      <c r="PG64" s="40"/>
      <c r="PH64" s="40"/>
      <c r="PI64" s="40"/>
      <c r="PJ64" s="40"/>
      <c r="PK64" s="40"/>
      <c r="PL64" s="40"/>
      <c r="PM64" s="40"/>
      <c r="PN64" s="40"/>
      <c r="PO64" s="40"/>
      <c r="PP64" s="40"/>
      <c r="PQ64" s="40"/>
      <c r="PR64" s="40"/>
      <c r="PS64" s="40"/>
      <c r="PT64" s="40"/>
      <c r="PU64" s="40"/>
      <c r="PV64" s="40"/>
      <c r="PW64" s="40"/>
      <c r="PX64" s="40"/>
      <c r="PY64" s="40"/>
      <c r="PZ64" s="40"/>
      <c r="QA64" s="40"/>
      <c r="QB64" s="40"/>
      <c r="QC64" s="40"/>
      <c r="QD64" s="40"/>
      <c r="QE64" s="40"/>
      <c r="QF64" s="40"/>
      <c r="QG64" s="40"/>
      <c r="QH64" s="40"/>
      <c r="QI64" s="40"/>
      <c r="QJ64" s="40"/>
      <c r="QK64" s="40"/>
      <c r="QL64" s="40"/>
      <c r="QM64" s="40"/>
      <c r="QN64" s="40"/>
      <c r="QO64" s="40"/>
      <c r="QP64" s="40"/>
      <c r="QQ64" s="40"/>
      <c r="QR64" s="40"/>
      <c r="QS64" s="40"/>
      <c r="QT64" s="40"/>
      <c r="QU64" s="40"/>
      <c r="QV64" s="40"/>
      <c r="QW64" s="40"/>
      <c r="QX64" s="40"/>
      <c r="QY64" s="40"/>
      <c r="QZ64" s="40"/>
      <c r="RA64" s="40"/>
      <c r="RB64" s="40"/>
      <c r="RC64" s="40"/>
      <c r="RD64" s="40"/>
      <c r="RE64" s="40"/>
      <c r="RF64" s="40"/>
      <c r="RG64" s="40"/>
      <c r="RH64" s="40"/>
      <c r="RI64" s="40"/>
      <c r="RJ64" s="40"/>
      <c r="RK64" s="40"/>
      <c r="RL64" s="40"/>
      <c r="RM64" s="40"/>
      <c r="RN64" s="40"/>
      <c r="RO64" s="40"/>
      <c r="RP64" s="40"/>
      <c r="RQ64" s="40"/>
      <c r="RR64" s="40"/>
      <c r="RS64" s="40"/>
      <c r="RT64" s="40"/>
      <c r="RU64" s="40"/>
      <c r="RV64" s="40"/>
      <c r="RW64" s="40"/>
      <c r="RX64" s="40"/>
      <c r="RY64" s="40"/>
      <c r="RZ64" s="40"/>
      <c r="SA64" s="40"/>
      <c r="SB64" s="40"/>
      <c r="SC64" s="40"/>
      <c r="SD64" s="40"/>
      <c r="SE64" s="40"/>
      <c r="SF64" s="40"/>
      <c r="SG64" s="40"/>
      <c r="SH64" s="40"/>
      <c r="SI64" s="40"/>
      <c r="SJ64" s="40"/>
      <c r="SK64" s="40"/>
      <c r="SL64" s="40"/>
      <c r="SM64" s="40"/>
      <c r="SN64" s="40"/>
      <c r="SO64" s="40"/>
      <c r="SP64" s="40"/>
      <c r="SQ64" s="40"/>
      <c r="SR64" s="40"/>
      <c r="SS64" s="40"/>
      <c r="ST64" s="40"/>
      <c r="SU64" s="40"/>
      <c r="SV64" s="40"/>
      <c r="SW64" s="40"/>
      <c r="SX64" s="40"/>
      <c r="SY64" s="40"/>
      <c r="SZ64" s="40"/>
      <c r="TA64" s="40"/>
      <c r="TB64" s="40"/>
      <c r="TC64" s="40"/>
      <c r="TD64" s="40"/>
      <c r="TE64" s="40"/>
      <c r="TF64" s="40"/>
      <c r="TG64" s="40"/>
      <c r="TH64" s="40"/>
      <c r="TI64" s="40"/>
      <c r="TJ64" s="40"/>
      <c r="TK64" s="40"/>
      <c r="TL64" s="40"/>
      <c r="TM64" s="40"/>
      <c r="TN64" s="40"/>
      <c r="TO64" s="40"/>
      <c r="TP64" s="40"/>
      <c r="TQ64" s="40"/>
      <c r="TR64" s="40"/>
      <c r="TS64" s="40"/>
      <c r="TT64" s="40"/>
      <c r="TU64" s="40"/>
      <c r="TV64" s="40"/>
      <c r="TW64" s="40"/>
      <c r="TX64" s="40"/>
      <c r="TY64" s="40"/>
      <c r="TZ64" s="40"/>
      <c r="UA64" s="40"/>
      <c r="UB64" s="40"/>
      <c r="UC64" s="40"/>
      <c r="UD64" s="40"/>
      <c r="UE64" s="40"/>
      <c r="UF64" s="40"/>
      <c r="UG64" s="40"/>
      <c r="UH64" s="40"/>
      <c r="UI64" s="40"/>
      <c r="UJ64" s="40"/>
      <c r="UK64" s="40"/>
      <c r="UL64" s="40"/>
      <c r="UM64" s="40"/>
      <c r="UN64" s="40"/>
      <c r="UO64" s="40"/>
      <c r="UP64" s="40"/>
      <c r="UQ64" s="40"/>
      <c r="UR64" s="40"/>
      <c r="US64" s="40"/>
      <c r="UT64" s="40"/>
      <c r="UU64" s="40"/>
      <c r="UV64" s="40"/>
      <c r="UW64" s="40"/>
      <c r="UX64" s="40"/>
      <c r="UY64" s="40"/>
      <c r="UZ64" s="40"/>
      <c r="VA64" s="40"/>
      <c r="VB64" s="40"/>
      <c r="VC64" s="40"/>
      <c r="VD64" s="40"/>
      <c r="VE64" s="40"/>
      <c r="VF64" s="40"/>
      <c r="VG64" s="40"/>
      <c r="VH64" s="40"/>
      <c r="VI64" s="40"/>
      <c r="VJ64" s="40"/>
      <c r="VK64" s="40"/>
      <c r="VL64" s="40"/>
      <c r="VM64" s="40"/>
      <c r="VN64" s="40"/>
      <c r="VO64" s="40"/>
      <c r="VP64" s="40"/>
      <c r="VQ64" s="40"/>
      <c r="VR64" s="40"/>
      <c r="VS64" s="40"/>
      <c r="VT64" s="40"/>
      <c r="VU64" s="40"/>
      <c r="VV64" s="40"/>
      <c r="VW64" s="40"/>
      <c r="VX64" s="40"/>
      <c r="VY64" s="40"/>
      <c r="VZ64" s="40"/>
      <c r="WA64" s="40"/>
      <c r="WB64" s="40"/>
      <c r="WC64" s="40"/>
      <c r="WD64" s="40"/>
      <c r="WE64" s="40"/>
      <c r="WF64" s="40"/>
      <c r="WG64" s="40"/>
      <c r="WH64" s="40"/>
      <c r="WI64" s="40"/>
      <c r="WJ64" s="40"/>
      <c r="WK64" s="40"/>
      <c r="WL64" s="40"/>
      <c r="WM64" s="40"/>
      <c r="WN64" s="40"/>
      <c r="WO64" s="40"/>
      <c r="WP64" s="40"/>
      <c r="WQ64" s="40"/>
      <c r="WR64" s="40"/>
      <c r="WS64" s="40"/>
      <c r="WT64" s="40"/>
      <c r="WU64" s="40"/>
      <c r="WV64" s="40"/>
      <c r="WW64" s="40"/>
      <c r="WX64" s="40"/>
      <c r="WY64" s="40"/>
      <c r="WZ64" s="40"/>
      <c r="XA64" s="40"/>
      <c r="XB64" s="40"/>
      <c r="XC64" s="40"/>
      <c r="XD64" s="40"/>
      <c r="XE64" s="40"/>
      <c r="XF64" s="40"/>
      <c r="XG64" s="40"/>
      <c r="XH64" s="40"/>
      <c r="XI64" s="40"/>
      <c r="XJ64" s="40"/>
      <c r="XK64" s="40"/>
      <c r="XL64" s="40"/>
      <c r="XM64" s="40"/>
      <c r="XN64" s="40"/>
      <c r="XO64" s="40"/>
      <c r="XP64" s="40"/>
      <c r="XQ64" s="40"/>
      <c r="XR64" s="40"/>
      <c r="XS64" s="40"/>
      <c r="XT64" s="40"/>
      <c r="XU64" s="40"/>
      <c r="XV64" s="40"/>
      <c r="XW64" s="40"/>
      <c r="XX64" s="40"/>
      <c r="XY64" s="40"/>
      <c r="XZ64" s="40"/>
      <c r="YA64" s="40"/>
      <c r="YB64" s="40"/>
      <c r="YC64" s="40"/>
      <c r="YD64" s="40"/>
      <c r="YE64" s="40"/>
      <c r="YF64" s="40"/>
      <c r="YG64" s="40"/>
      <c r="YH64" s="40"/>
      <c r="YI64" s="40"/>
      <c r="YJ64" s="40"/>
      <c r="YK64" s="40"/>
      <c r="YL64" s="40"/>
      <c r="YM64" s="40"/>
      <c r="YN64" s="40"/>
      <c r="YO64" s="40"/>
      <c r="YP64" s="40"/>
      <c r="YQ64" s="40"/>
      <c r="YR64" s="40"/>
      <c r="YS64" s="40"/>
      <c r="YT64" s="40"/>
      <c r="YU64" s="40"/>
      <c r="YV64" s="40"/>
      <c r="YW64" s="40"/>
      <c r="YX64" s="40"/>
      <c r="YY64" s="40"/>
      <c r="YZ64" s="40"/>
      <c r="ZA64" s="40"/>
      <c r="ZB64" s="40"/>
      <c r="ZC64" s="40"/>
      <c r="ZD64" s="40"/>
      <c r="ZE64" s="40"/>
      <c r="ZF64" s="40"/>
      <c r="ZG64" s="40"/>
      <c r="ZH64" s="40"/>
      <c r="ZI64" s="40"/>
      <c r="ZJ64" s="40"/>
      <c r="ZK64" s="40"/>
      <c r="ZL64" s="40"/>
      <c r="ZM64" s="40"/>
      <c r="ZN64" s="40"/>
      <c r="ZO64" s="40"/>
      <c r="ZP64" s="40"/>
      <c r="ZQ64" s="40"/>
      <c r="ZR64" s="40"/>
      <c r="ZS64" s="40"/>
      <c r="ZT64" s="40"/>
      <c r="ZU64" s="40"/>
      <c r="ZV64" s="40"/>
      <c r="ZW64" s="40"/>
      <c r="ZX64" s="40"/>
      <c r="ZY64" s="40"/>
      <c r="ZZ64" s="40"/>
      <c r="AAA64" s="40"/>
      <c r="AAB64" s="40"/>
      <c r="AAC64" s="40"/>
      <c r="AAD64" s="40"/>
      <c r="AAE64" s="40"/>
      <c r="AAF64" s="40"/>
      <c r="AAG64" s="40"/>
      <c r="AAH64" s="40"/>
      <c r="AAI64" s="40"/>
      <c r="AAJ64" s="40"/>
      <c r="AAK64" s="40"/>
      <c r="AAL64" s="40"/>
      <c r="AAM64" s="40"/>
      <c r="AAN64" s="40"/>
      <c r="AAO64" s="40"/>
      <c r="AAP64" s="40"/>
      <c r="AAQ64" s="40"/>
      <c r="AAR64" s="40"/>
      <c r="AAS64" s="40"/>
      <c r="AAT64" s="40"/>
      <c r="AAU64" s="40"/>
      <c r="AAV64" s="40"/>
      <c r="AAW64" s="40"/>
      <c r="AAX64" s="40"/>
      <c r="AAY64" s="40"/>
      <c r="AAZ64" s="40"/>
      <c r="ABA64" s="40"/>
      <c r="ABB64" s="40"/>
      <c r="ABC64" s="40"/>
      <c r="ABD64" s="40"/>
      <c r="ABE64" s="40"/>
      <c r="ABF64" s="40"/>
      <c r="ABG64" s="40"/>
      <c r="ABH64" s="40"/>
      <c r="ABI64" s="40"/>
      <c r="ABJ64" s="40"/>
      <c r="ABK64" s="40"/>
      <c r="ABL64" s="40"/>
      <c r="ABM64" s="40"/>
      <c r="ABN64" s="40"/>
      <c r="ABO64" s="40"/>
      <c r="ABP64" s="40"/>
      <c r="ABQ64" s="40"/>
      <c r="ABR64" s="40"/>
      <c r="ABS64" s="40"/>
      <c r="ABT64" s="40"/>
      <c r="ABU64" s="40"/>
      <c r="ABV64" s="40"/>
      <c r="ABW64" s="40"/>
      <c r="ABX64" s="40"/>
      <c r="ABY64" s="40"/>
      <c r="ABZ64" s="40"/>
      <c r="ACA64" s="40"/>
      <c r="ACB64" s="40"/>
      <c r="ACC64" s="40"/>
      <c r="ACD64" s="40"/>
      <c r="ACE64" s="40"/>
      <c r="ACF64" s="40"/>
      <c r="ACG64" s="40"/>
      <c r="ACH64" s="40"/>
      <c r="ACI64" s="40"/>
      <c r="ACJ64" s="40"/>
      <c r="ACK64" s="40"/>
      <c r="ACL64" s="40"/>
      <c r="ACM64" s="40"/>
      <c r="ACN64" s="40"/>
      <c r="ACO64" s="40"/>
      <c r="ACP64" s="40"/>
      <c r="ACQ64" s="40"/>
      <c r="ACR64" s="40"/>
      <c r="ACS64" s="40"/>
      <c r="ACT64" s="40"/>
      <c r="ACU64" s="40"/>
      <c r="ACV64" s="40"/>
      <c r="ACW64" s="40"/>
      <c r="ACX64" s="40"/>
      <c r="ACY64" s="40"/>
      <c r="ACZ64" s="40"/>
      <c r="ADA64" s="40"/>
      <c r="ADB64" s="40"/>
      <c r="ADC64" s="40"/>
      <c r="ADD64" s="40"/>
      <c r="ADE64" s="40"/>
      <c r="ADF64" s="40"/>
      <c r="ADG64" s="40"/>
      <c r="ADH64" s="40"/>
      <c r="ADI64" s="40"/>
      <c r="ADJ64" s="40"/>
      <c r="ADK64" s="40"/>
      <c r="ADL64" s="40"/>
      <c r="ADM64" s="40"/>
      <c r="ADN64" s="40"/>
      <c r="ADO64" s="40"/>
      <c r="ADP64" s="40"/>
      <c r="ADQ64" s="40"/>
      <c r="ADR64" s="40"/>
      <c r="ADS64" s="40"/>
      <c r="ADT64" s="40"/>
      <c r="ADU64" s="40"/>
      <c r="ADV64" s="40"/>
      <c r="ADW64" s="40"/>
      <c r="ADX64" s="40"/>
      <c r="ADY64" s="40"/>
      <c r="ADZ64" s="40"/>
      <c r="AEA64" s="40"/>
      <c r="AEB64" s="40"/>
      <c r="AEC64" s="40"/>
      <c r="AED64" s="40"/>
      <c r="AEE64" s="40"/>
      <c r="AEF64" s="40"/>
      <c r="AEG64" s="40"/>
      <c r="AEH64" s="40"/>
      <c r="AEI64" s="40"/>
      <c r="AEJ64" s="40"/>
      <c r="AEK64" s="40"/>
      <c r="AEL64" s="40"/>
      <c r="AEM64" s="40"/>
      <c r="AEN64" s="40"/>
      <c r="AEO64" s="40"/>
      <c r="AEP64" s="40"/>
      <c r="AEQ64" s="40"/>
      <c r="AER64" s="40"/>
      <c r="AES64" s="40"/>
      <c r="AET64" s="40"/>
      <c r="AEU64" s="40"/>
      <c r="AEV64" s="40"/>
      <c r="AEW64" s="40"/>
      <c r="AEX64" s="40"/>
      <c r="AEY64" s="40"/>
      <c r="AEZ64" s="40"/>
      <c r="AFA64" s="40"/>
      <c r="AFB64" s="40"/>
      <c r="AFC64" s="40"/>
      <c r="AFD64" s="40"/>
      <c r="AFE64" s="40"/>
      <c r="AFF64" s="40"/>
      <c r="AFG64" s="40"/>
      <c r="AFH64" s="40"/>
      <c r="AFI64" s="40"/>
      <c r="AFJ64" s="40"/>
      <c r="AFK64" s="40"/>
      <c r="AFL64" s="40"/>
      <c r="AFM64" s="40"/>
      <c r="AFN64" s="40"/>
      <c r="AFO64" s="40"/>
      <c r="AFP64" s="40"/>
      <c r="AFQ64" s="40"/>
      <c r="AFR64" s="40"/>
      <c r="AFS64" s="40"/>
      <c r="AFT64" s="40"/>
      <c r="AFU64" s="40"/>
      <c r="AFV64" s="40"/>
      <c r="AFW64" s="40"/>
      <c r="AFX64" s="40"/>
      <c r="AFY64" s="40"/>
      <c r="AFZ64" s="40"/>
      <c r="AGA64" s="40"/>
      <c r="AGB64" s="40"/>
      <c r="AGC64" s="40"/>
      <c r="AGD64" s="40"/>
      <c r="AGE64" s="40"/>
      <c r="AGF64" s="40"/>
      <c r="AGG64" s="40"/>
      <c r="AGH64" s="40"/>
      <c r="AGI64" s="40"/>
      <c r="AGJ64" s="40"/>
      <c r="AGK64" s="40"/>
      <c r="AGL64" s="40"/>
      <c r="AGM64" s="40"/>
      <c r="AGN64" s="40"/>
      <c r="AGO64" s="40"/>
      <c r="AGP64" s="40"/>
      <c r="AGQ64" s="40"/>
      <c r="AGR64" s="40"/>
      <c r="AGS64" s="40"/>
      <c r="AGT64" s="40"/>
      <c r="AGU64" s="40"/>
      <c r="AGV64" s="40"/>
      <c r="AGW64" s="40"/>
      <c r="AGX64" s="40"/>
      <c r="AGY64" s="40"/>
      <c r="AGZ64" s="40"/>
      <c r="AHA64" s="40"/>
      <c r="AHB64" s="40"/>
      <c r="AHC64" s="40"/>
      <c r="AHD64" s="40"/>
      <c r="AHE64" s="40"/>
      <c r="AHF64" s="40"/>
      <c r="AHG64" s="40"/>
      <c r="AHH64" s="40"/>
      <c r="AHI64" s="40"/>
      <c r="AHJ64" s="40"/>
      <c r="AHK64" s="40"/>
      <c r="AHL64" s="40"/>
      <c r="AHM64" s="40"/>
      <c r="AHN64" s="40"/>
      <c r="AHO64" s="40"/>
      <c r="AHP64" s="40"/>
      <c r="AHQ64" s="40"/>
      <c r="AHR64" s="40"/>
      <c r="AHS64" s="40"/>
      <c r="AHT64" s="40"/>
      <c r="AHU64" s="40"/>
      <c r="AHV64" s="40"/>
      <c r="AHW64" s="40"/>
      <c r="AHX64" s="40"/>
      <c r="AHY64" s="40"/>
      <c r="AHZ64" s="40"/>
      <c r="AIA64" s="40"/>
      <c r="AIB64" s="40"/>
      <c r="AIC64" s="40"/>
      <c r="AID64" s="40"/>
      <c r="AIE64" s="40"/>
      <c r="AIF64" s="40"/>
      <c r="AIG64" s="40"/>
      <c r="AIH64" s="40"/>
      <c r="AII64" s="40"/>
      <c r="AIJ64" s="40"/>
      <c r="AIK64" s="40"/>
      <c r="AIL64" s="40"/>
      <c r="AIM64" s="40"/>
      <c r="AIN64" s="40"/>
      <c r="AIO64" s="40"/>
      <c r="AIP64" s="40"/>
      <c r="AIQ64" s="40"/>
      <c r="AIR64" s="40"/>
      <c r="AIS64" s="40"/>
      <c r="AIT64" s="40"/>
      <c r="AIU64" s="40"/>
      <c r="AIV64" s="40"/>
      <c r="AIW64" s="40"/>
      <c r="AIX64" s="40"/>
      <c r="AIY64" s="40"/>
      <c r="AIZ64" s="40"/>
      <c r="AJA64" s="40"/>
      <c r="AJB64" s="40"/>
      <c r="AJC64" s="40"/>
      <c r="AJD64" s="40"/>
      <c r="AJE64" s="40"/>
      <c r="AJF64" s="40"/>
      <c r="AJG64" s="40"/>
      <c r="AJH64" s="40"/>
      <c r="AJI64" s="40"/>
      <c r="AJJ64" s="40"/>
      <c r="AJK64" s="40"/>
      <c r="AJL64" s="40"/>
      <c r="AJM64" s="40"/>
      <c r="AJN64" s="40"/>
      <c r="AJO64" s="40"/>
      <c r="AJP64" s="40"/>
      <c r="AJQ64" s="40"/>
      <c r="AJR64" s="40"/>
      <c r="AJS64" s="40"/>
      <c r="AJT64" s="40"/>
      <c r="AJU64" s="40"/>
      <c r="AJV64" s="40"/>
      <c r="AJW64" s="40"/>
      <c r="AJX64" s="40"/>
      <c r="AJY64" s="40"/>
      <c r="AJZ64" s="40"/>
      <c r="AKA64" s="40"/>
      <c r="AKB64" s="40"/>
      <c r="AKC64" s="40"/>
      <c r="AKD64" s="40"/>
      <c r="AKE64" s="40"/>
      <c r="AKF64" s="40"/>
      <c r="AKG64" s="40"/>
      <c r="AKH64" s="40"/>
      <c r="AKI64" s="40"/>
      <c r="AKJ64" s="40"/>
      <c r="AKK64" s="40"/>
      <c r="AKL64" s="40"/>
      <c r="AKM64" s="40"/>
      <c r="AKN64" s="40"/>
      <c r="AKO64" s="40"/>
      <c r="AKP64" s="40"/>
      <c r="AKQ64" s="40"/>
      <c r="AKR64" s="40"/>
      <c r="AKS64" s="40"/>
      <c r="AKT64" s="40"/>
      <c r="AKU64" s="40"/>
      <c r="AKV64" s="40"/>
      <c r="AKW64" s="40"/>
      <c r="AKX64" s="40"/>
      <c r="AKY64" s="40"/>
      <c r="AKZ64" s="40"/>
      <c r="ALA64" s="40"/>
      <c r="ALB64" s="40"/>
      <c r="ALC64" s="40"/>
      <c r="ALD64" s="40"/>
      <c r="ALE64" s="40"/>
      <c r="ALF64" s="40"/>
      <c r="ALG64" s="40"/>
      <c r="ALH64" s="40"/>
      <c r="ALI64" s="40"/>
      <c r="ALJ64" s="40"/>
      <c r="ALK64" s="40"/>
      <c r="ALL64" s="40"/>
      <c r="ALM64" s="40"/>
      <c r="ALN64" s="40"/>
      <c r="ALO64" s="40"/>
      <c r="ALP64" s="40"/>
      <c r="ALQ64" s="40"/>
      <c r="ALR64" s="40"/>
      <c r="ALS64" s="40"/>
      <c r="ALT64" s="40"/>
      <c r="ALU64" s="40"/>
      <c r="ALV64" s="40"/>
      <c r="ALW64" s="40"/>
      <c r="ALX64" s="40"/>
      <c r="ALY64" s="40"/>
      <c r="ALZ64" s="40"/>
      <c r="AMA64" s="40"/>
      <c r="AMB64" s="40"/>
      <c r="AMC64" s="40"/>
      <c r="AMD64" s="40"/>
      <c r="AME64" s="40"/>
      <c r="AMF64" s="40"/>
      <c r="AMG64" s="40"/>
      <c r="AMH64" s="40"/>
      <c r="AMI64" s="40"/>
      <c r="AMJ64" s="40"/>
      <c r="AMK64" s="40"/>
    </row>
    <row r="65" spans="1:1025" s="17" customFormat="1" x14ac:dyDescent="0.2">
      <c r="A65" s="19" t="s">
        <v>147</v>
      </c>
      <c r="B65" s="59" t="s">
        <v>138</v>
      </c>
      <c r="C65" s="20" t="s">
        <v>86</v>
      </c>
      <c r="D65" s="20" t="s">
        <v>87</v>
      </c>
      <c r="E65" s="44">
        <f t="shared" si="107"/>
        <v>0</v>
      </c>
      <c r="F65" s="44">
        <f t="shared" si="108"/>
        <v>0</v>
      </c>
      <c r="G65" s="44">
        <f t="shared" si="109"/>
        <v>0</v>
      </c>
      <c r="H65" s="44">
        <f t="shared" si="110"/>
        <v>0</v>
      </c>
      <c r="I65" s="44">
        <f t="shared" si="111"/>
        <v>0</v>
      </c>
      <c r="J65" s="44">
        <f t="shared" si="112"/>
        <v>221</v>
      </c>
      <c r="K65" s="44">
        <f t="shared" ref="K65:AB65" si="140">SUM(K66:K67)</f>
        <v>0</v>
      </c>
      <c r="L65" s="44">
        <f t="shared" si="140"/>
        <v>0</v>
      </c>
      <c r="M65" s="44">
        <f t="shared" si="140"/>
        <v>0</v>
      </c>
      <c r="N65" s="44">
        <f t="shared" si="140"/>
        <v>0</v>
      </c>
      <c r="O65" s="44">
        <f t="shared" si="140"/>
        <v>0</v>
      </c>
      <c r="P65" s="44">
        <f t="shared" si="140"/>
        <v>0</v>
      </c>
      <c r="Q65" s="44">
        <f t="shared" si="140"/>
        <v>0</v>
      </c>
      <c r="R65" s="44">
        <f t="shared" si="140"/>
        <v>0</v>
      </c>
      <c r="S65" s="44">
        <f t="shared" si="140"/>
        <v>0</v>
      </c>
      <c r="T65" s="44">
        <f t="shared" si="140"/>
        <v>0</v>
      </c>
      <c r="U65" s="44">
        <f t="shared" si="140"/>
        <v>0</v>
      </c>
      <c r="V65" s="44">
        <f t="shared" si="140"/>
        <v>0</v>
      </c>
      <c r="W65" s="44">
        <f t="shared" si="140"/>
        <v>0</v>
      </c>
      <c r="X65" s="44">
        <f t="shared" si="140"/>
        <v>0</v>
      </c>
      <c r="Y65" s="44">
        <f t="shared" si="140"/>
        <v>0</v>
      </c>
      <c r="Z65" s="44">
        <f t="shared" si="140"/>
        <v>0</v>
      </c>
      <c r="AA65" s="44">
        <f t="shared" si="140"/>
        <v>0</v>
      </c>
      <c r="AB65" s="44">
        <f t="shared" si="140"/>
        <v>0</v>
      </c>
      <c r="AC65" s="44">
        <f t="shared" ref="AC65:AH65" si="141">SUM(AC66:AC67)</f>
        <v>0</v>
      </c>
      <c r="AD65" s="44">
        <f t="shared" si="141"/>
        <v>0</v>
      </c>
      <c r="AE65" s="44">
        <f t="shared" si="141"/>
        <v>0</v>
      </c>
      <c r="AF65" s="44">
        <f t="shared" si="141"/>
        <v>0</v>
      </c>
      <c r="AG65" s="44">
        <f t="shared" si="141"/>
        <v>0</v>
      </c>
      <c r="AH65" s="44">
        <f t="shared" si="141"/>
        <v>221</v>
      </c>
      <c r="AI65" s="44">
        <f t="shared" si="127"/>
        <v>0</v>
      </c>
      <c r="AJ65" s="44">
        <f t="shared" si="128"/>
        <v>0</v>
      </c>
      <c r="AK65" s="44">
        <f t="shared" si="129"/>
        <v>0</v>
      </c>
      <c r="AL65" s="44">
        <f t="shared" si="130"/>
        <v>0</v>
      </c>
      <c r="AM65" s="44">
        <f t="shared" si="131"/>
        <v>0</v>
      </c>
      <c r="AN65" s="44">
        <f t="shared" si="132"/>
        <v>0</v>
      </c>
      <c r="AO65" s="44">
        <f t="shared" ref="AO65:BL65" si="142">SUM(AO66:AO67)</f>
        <v>0</v>
      </c>
      <c r="AP65" s="44">
        <f t="shared" si="142"/>
        <v>0</v>
      </c>
      <c r="AQ65" s="44">
        <f t="shared" si="142"/>
        <v>0</v>
      </c>
      <c r="AR65" s="44">
        <f t="shared" si="142"/>
        <v>0</v>
      </c>
      <c r="AS65" s="44">
        <f t="shared" si="142"/>
        <v>0</v>
      </c>
      <c r="AT65" s="44">
        <f t="shared" si="142"/>
        <v>0</v>
      </c>
      <c r="AU65" s="44">
        <f t="shared" si="142"/>
        <v>0</v>
      </c>
      <c r="AV65" s="44">
        <f t="shared" si="142"/>
        <v>0</v>
      </c>
      <c r="AW65" s="44">
        <f t="shared" si="142"/>
        <v>0</v>
      </c>
      <c r="AX65" s="44">
        <f t="shared" si="142"/>
        <v>0</v>
      </c>
      <c r="AY65" s="44">
        <f t="shared" si="142"/>
        <v>0</v>
      </c>
      <c r="AZ65" s="44">
        <f t="shared" si="142"/>
        <v>0</v>
      </c>
      <c r="BA65" s="44">
        <f t="shared" si="142"/>
        <v>0</v>
      </c>
      <c r="BB65" s="44">
        <f t="shared" si="142"/>
        <v>0</v>
      </c>
      <c r="BC65" s="44">
        <f t="shared" si="142"/>
        <v>0</v>
      </c>
      <c r="BD65" s="44">
        <f t="shared" si="142"/>
        <v>0</v>
      </c>
      <c r="BE65" s="44">
        <f t="shared" si="142"/>
        <v>0</v>
      </c>
      <c r="BF65" s="44">
        <f t="shared" si="142"/>
        <v>0</v>
      </c>
      <c r="BG65" s="44">
        <f t="shared" si="142"/>
        <v>0</v>
      </c>
      <c r="BH65" s="44">
        <f t="shared" si="142"/>
        <v>0</v>
      </c>
      <c r="BI65" s="44">
        <f t="shared" si="142"/>
        <v>0</v>
      </c>
      <c r="BJ65" s="44">
        <f t="shared" si="142"/>
        <v>0</v>
      </c>
      <c r="BK65" s="44">
        <f t="shared" si="142"/>
        <v>0</v>
      </c>
      <c r="BL65" s="44">
        <f t="shared" si="142"/>
        <v>0</v>
      </c>
      <c r="BM65" s="44">
        <f t="shared" si="134"/>
        <v>0</v>
      </c>
      <c r="BN65" s="44">
        <f t="shared" si="135"/>
        <v>0</v>
      </c>
      <c r="BO65" s="44">
        <f t="shared" si="136"/>
        <v>0</v>
      </c>
      <c r="BP65" s="44">
        <f t="shared" si="137"/>
        <v>0</v>
      </c>
      <c r="BQ65" s="44">
        <f t="shared" si="138"/>
        <v>0</v>
      </c>
      <c r="BR65" s="44">
        <f t="shared" si="139"/>
        <v>-221</v>
      </c>
      <c r="BS65" s="11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51" x14ac:dyDescent="0.2">
      <c r="A66" s="21" t="s">
        <v>147</v>
      </c>
      <c r="B66" s="34" t="s">
        <v>234</v>
      </c>
      <c r="C66" s="38" t="s">
        <v>200</v>
      </c>
      <c r="D66" s="25" t="s">
        <v>87</v>
      </c>
      <c r="E66" s="39">
        <f t="shared" si="107"/>
        <v>0</v>
      </c>
      <c r="F66" s="39">
        <f t="shared" si="108"/>
        <v>0</v>
      </c>
      <c r="G66" s="39">
        <f t="shared" si="109"/>
        <v>0</v>
      </c>
      <c r="H66" s="39">
        <f t="shared" si="110"/>
        <v>0</v>
      </c>
      <c r="I66" s="39">
        <f t="shared" si="111"/>
        <v>0</v>
      </c>
      <c r="J66" s="39">
        <f t="shared" si="112"/>
        <v>10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10</v>
      </c>
      <c r="AI66" s="11">
        <f t="shared" si="127"/>
        <v>0</v>
      </c>
      <c r="AJ66" s="11">
        <f t="shared" si="128"/>
        <v>0</v>
      </c>
      <c r="AK66" s="11">
        <f t="shared" si="129"/>
        <v>0</v>
      </c>
      <c r="AL66" s="11">
        <f t="shared" si="130"/>
        <v>0</v>
      </c>
      <c r="AM66" s="11">
        <f t="shared" si="131"/>
        <v>0</v>
      </c>
      <c r="AN66" s="11">
        <f t="shared" si="132"/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f t="shared" si="134"/>
        <v>0</v>
      </c>
      <c r="BN66" s="11">
        <f t="shared" si="135"/>
        <v>0</v>
      </c>
      <c r="BO66" s="11">
        <f t="shared" si="136"/>
        <v>0</v>
      </c>
      <c r="BP66" s="11">
        <f t="shared" si="137"/>
        <v>0</v>
      </c>
      <c r="BQ66" s="11">
        <f t="shared" si="138"/>
        <v>0</v>
      </c>
      <c r="BR66" s="11">
        <f t="shared" si="139"/>
        <v>-10</v>
      </c>
      <c r="BS66" s="15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s="17" customFormat="1" ht="25.5" x14ac:dyDescent="0.2">
      <c r="A67" s="21" t="s">
        <v>147</v>
      </c>
      <c r="B67" s="34" t="s">
        <v>235</v>
      </c>
      <c r="C67" s="38" t="s">
        <v>201</v>
      </c>
      <c r="D67" s="25" t="s">
        <v>87</v>
      </c>
      <c r="E67" s="39">
        <f t="shared" si="107"/>
        <v>0</v>
      </c>
      <c r="F67" s="39">
        <f t="shared" si="108"/>
        <v>0</v>
      </c>
      <c r="G67" s="39">
        <f t="shared" si="109"/>
        <v>0</v>
      </c>
      <c r="H67" s="39">
        <f t="shared" si="110"/>
        <v>0</v>
      </c>
      <c r="I67" s="39">
        <f t="shared" si="111"/>
        <v>0</v>
      </c>
      <c r="J67" s="39">
        <f t="shared" si="112"/>
        <v>211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211</v>
      </c>
      <c r="AI67" s="11">
        <f t="shared" si="127"/>
        <v>0</v>
      </c>
      <c r="AJ67" s="11">
        <f t="shared" si="128"/>
        <v>0</v>
      </c>
      <c r="AK67" s="11">
        <f t="shared" si="129"/>
        <v>0</v>
      </c>
      <c r="AL67" s="11">
        <f t="shared" si="130"/>
        <v>0</v>
      </c>
      <c r="AM67" s="11">
        <f t="shared" si="131"/>
        <v>0</v>
      </c>
      <c r="AN67" s="11">
        <f t="shared" si="132"/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f t="shared" si="134"/>
        <v>0</v>
      </c>
      <c r="BN67" s="11">
        <f t="shared" si="135"/>
        <v>0</v>
      </c>
      <c r="BO67" s="11">
        <f t="shared" si="136"/>
        <v>0</v>
      </c>
      <c r="BP67" s="11">
        <f t="shared" si="137"/>
        <v>0</v>
      </c>
      <c r="BQ67" s="11">
        <f t="shared" si="138"/>
        <v>0</v>
      </c>
      <c r="BR67" s="11">
        <f t="shared" si="139"/>
        <v>-211</v>
      </c>
      <c r="BS67" s="15" t="s">
        <v>87</v>
      </c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  <c r="ALO67" s="16"/>
      <c r="ALP67" s="16"/>
      <c r="ALQ67" s="16"/>
      <c r="ALR67" s="16"/>
      <c r="ALS67" s="16"/>
      <c r="ALT67" s="16"/>
      <c r="ALU67" s="16"/>
      <c r="ALV67" s="16"/>
      <c r="ALW67" s="16"/>
      <c r="ALX67" s="16"/>
      <c r="ALY67" s="16"/>
      <c r="ALZ67" s="16"/>
      <c r="AMA67" s="16"/>
      <c r="AMB67" s="16"/>
      <c r="AMC67" s="16"/>
      <c r="AMD67" s="16"/>
      <c r="AME67" s="16"/>
      <c r="AMF67" s="16"/>
      <c r="AMG67" s="16"/>
      <c r="AMH67" s="16"/>
      <c r="AMI67" s="16"/>
      <c r="AMJ67" s="16"/>
      <c r="AMK67" s="16"/>
    </row>
    <row r="68" spans="1:1025" ht="25.5" x14ac:dyDescent="0.2">
      <c r="A68" s="19" t="s">
        <v>163</v>
      </c>
      <c r="B68" s="20" t="s">
        <v>164</v>
      </c>
      <c r="C68" s="20" t="s">
        <v>86</v>
      </c>
      <c r="D68" s="20" t="s">
        <v>87</v>
      </c>
      <c r="E68" s="44">
        <f t="shared" si="107"/>
        <v>0</v>
      </c>
      <c r="F68" s="44">
        <f t="shared" si="108"/>
        <v>0</v>
      </c>
      <c r="G68" s="44">
        <f t="shared" si="109"/>
        <v>0</v>
      </c>
      <c r="H68" s="44">
        <f t="shared" si="110"/>
        <v>0</v>
      </c>
      <c r="I68" s="44">
        <f t="shared" si="111"/>
        <v>0</v>
      </c>
      <c r="J68" s="44">
        <f t="shared" si="112"/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f t="shared" si="127"/>
        <v>0</v>
      </c>
      <c r="AJ68" s="44">
        <f t="shared" si="128"/>
        <v>0</v>
      </c>
      <c r="AK68" s="44">
        <f t="shared" si="129"/>
        <v>0</v>
      </c>
      <c r="AL68" s="44">
        <f t="shared" si="130"/>
        <v>0</v>
      </c>
      <c r="AM68" s="44">
        <f t="shared" si="131"/>
        <v>0</v>
      </c>
      <c r="AN68" s="44">
        <f t="shared" si="132"/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f t="shared" si="134"/>
        <v>0</v>
      </c>
      <c r="BN68" s="44">
        <f t="shared" si="135"/>
        <v>0</v>
      </c>
      <c r="BO68" s="44">
        <f t="shared" si="136"/>
        <v>0</v>
      </c>
      <c r="BP68" s="44">
        <f t="shared" si="137"/>
        <v>0</v>
      </c>
      <c r="BQ68" s="44">
        <f t="shared" si="138"/>
        <v>0</v>
      </c>
      <c r="BR68" s="44">
        <f t="shared" si="139"/>
        <v>0</v>
      </c>
      <c r="BS68" s="13" t="s">
        <v>87</v>
      </c>
    </row>
    <row r="69" spans="1:1025" s="17" customFormat="1" ht="25.5" x14ac:dyDescent="0.2">
      <c r="A69" s="19" t="s">
        <v>124</v>
      </c>
      <c r="B69" s="20" t="s">
        <v>125</v>
      </c>
      <c r="C69" s="20" t="s">
        <v>86</v>
      </c>
      <c r="D69" s="20" t="s">
        <v>87</v>
      </c>
      <c r="E69" s="44">
        <f t="shared" si="107"/>
        <v>0</v>
      </c>
      <c r="F69" s="44">
        <f t="shared" si="108"/>
        <v>0</v>
      </c>
      <c r="G69" s="44">
        <f t="shared" si="109"/>
        <v>0</v>
      </c>
      <c r="H69" s="44">
        <f t="shared" si="110"/>
        <v>0</v>
      </c>
      <c r="I69" s="44">
        <f t="shared" si="111"/>
        <v>0</v>
      </c>
      <c r="J69" s="44">
        <f t="shared" si="112"/>
        <v>0</v>
      </c>
      <c r="K69" s="44">
        <f t="shared" ref="K69:AB69" si="143">K70</f>
        <v>0</v>
      </c>
      <c r="L69" s="44">
        <f t="shared" si="143"/>
        <v>0</v>
      </c>
      <c r="M69" s="44">
        <f t="shared" si="143"/>
        <v>0</v>
      </c>
      <c r="N69" s="44">
        <f t="shared" si="143"/>
        <v>0</v>
      </c>
      <c r="O69" s="44">
        <f t="shared" si="143"/>
        <v>0</v>
      </c>
      <c r="P69" s="44">
        <f t="shared" si="143"/>
        <v>0</v>
      </c>
      <c r="Q69" s="44">
        <f t="shared" si="143"/>
        <v>0</v>
      </c>
      <c r="R69" s="44">
        <f t="shared" si="143"/>
        <v>0</v>
      </c>
      <c r="S69" s="44">
        <f t="shared" si="143"/>
        <v>0</v>
      </c>
      <c r="T69" s="44">
        <f t="shared" si="143"/>
        <v>0</v>
      </c>
      <c r="U69" s="44">
        <f t="shared" si="143"/>
        <v>0</v>
      </c>
      <c r="V69" s="44">
        <f t="shared" si="143"/>
        <v>0</v>
      </c>
      <c r="W69" s="44">
        <f t="shared" si="143"/>
        <v>0</v>
      </c>
      <c r="X69" s="44">
        <f t="shared" si="143"/>
        <v>0</v>
      </c>
      <c r="Y69" s="44">
        <f t="shared" si="143"/>
        <v>0</v>
      </c>
      <c r="Z69" s="44">
        <f t="shared" si="143"/>
        <v>0</v>
      </c>
      <c r="AA69" s="44">
        <f t="shared" si="143"/>
        <v>0</v>
      </c>
      <c r="AB69" s="44">
        <f t="shared" si="143"/>
        <v>0</v>
      </c>
      <c r="AC69" s="44">
        <f t="shared" ref="AC69:AH69" si="144">AC70</f>
        <v>0</v>
      </c>
      <c r="AD69" s="44">
        <f t="shared" si="144"/>
        <v>0</v>
      </c>
      <c r="AE69" s="44">
        <f t="shared" si="144"/>
        <v>0</v>
      </c>
      <c r="AF69" s="44">
        <f t="shared" si="144"/>
        <v>0</v>
      </c>
      <c r="AG69" s="44">
        <f t="shared" si="144"/>
        <v>0</v>
      </c>
      <c r="AH69" s="44">
        <f t="shared" si="144"/>
        <v>0</v>
      </c>
      <c r="AI69" s="44">
        <f t="shared" si="127"/>
        <v>0</v>
      </c>
      <c r="AJ69" s="44">
        <f t="shared" si="128"/>
        <v>0</v>
      </c>
      <c r="AK69" s="44">
        <f t="shared" si="129"/>
        <v>0</v>
      </c>
      <c r="AL69" s="44">
        <f t="shared" si="130"/>
        <v>0</v>
      </c>
      <c r="AM69" s="44">
        <f t="shared" si="131"/>
        <v>0</v>
      </c>
      <c r="AN69" s="44">
        <f t="shared" si="132"/>
        <v>0</v>
      </c>
      <c r="AO69" s="44">
        <f t="shared" ref="AO69:BL69" si="145">AO70</f>
        <v>0</v>
      </c>
      <c r="AP69" s="44">
        <f t="shared" si="145"/>
        <v>0</v>
      </c>
      <c r="AQ69" s="44">
        <f t="shared" si="145"/>
        <v>0</v>
      </c>
      <c r="AR69" s="44">
        <f t="shared" si="145"/>
        <v>0</v>
      </c>
      <c r="AS69" s="44">
        <f t="shared" si="145"/>
        <v>0</v>
      </c>
      <c r="AT69" s="44">
        <f t="shared" si="145"/>
        <v>0</v>
      </c>
      <c r="AU69" s="44">
        <f t="shared" si="145"/>
        <v>0</v>
      </c>
      <c r="AV69" s="44">
        <f t="shared" si="145"/>
        <v>0</v>
      </c>
      <c r="AW69" s="44">
        <f t="shared" si="145"/>
        <v>0</v>
      </c>
      <c r="AX69" s="44">
        <f t="shared" si="145"/>
        <v>0</v>
      </c>
      <c r="AY69" s="44">
        <f t="shared" si="145"/>
        <v>0</v>
      </c>
      <c r="AZ69" s="44">
        <f t="shared" si="145"/>
        <v>0</v>
      </c>
      <c r="BA69" s="44">
        <f t="shared" si="145"/>
        <v>0</v>
      </c>
      <c r="BB69" s="44">
        <f t="shared" si="145"/>
        <v>0</v>
      </c>
      <c r="BC69" s="44">
        <f t="shared" si="145"/>
        <v>0</v>
      </c>
      <c r="BD69" s="44">
        <f t="shared" si="145"/>
        <v>0</v>
      </c>
      <c r="BE69" s="44">
        <f t="shared" si="145"/>
        <v>0</v>
      </c>
      <c r="BF69" s="44">
        <f t="shared" si="145"/>
        <v>0</v>
      </c>
      <c r="BG69" s="44">
        <f t="shared" si="145"/>
        <v>0</v>
      </c>
      <c r="BH69" s="44">
        <f t="shared" si="145"/>
        <v>0</v>
      </c>
      <c r="BI69" s="44">
        <f t="shared" si="145"/>
        <v>0</v>
      </c>
      <c r="BJ69" s="44">
        <f t="shared" si="145"/>
        <v>0</v>
      </c>
      <c r="BK69" s="44">
        <f t="shared" si="145"/>
        <v>0</v>
      </c>
      <c r="BL69" s="44">
        <f t="shared" si="145"/>
        <v>0</v>
      </c>
      <c r="BM69" s="44">
        <f t="shared" si="134"/>
        <v>0</v>
      </c>
      <c r="BN69" s="44">
        <f t="shared" si="135"/>
        <v>0</v>
      </c>
      <c r="BO69" s="44">
        <f t="shared" si="136"/>
        <v>0</v>
      </c>
      <c r="BP69" s="44">
        <f t="shared" si="137"/>
        <v>0</v>
      </c>
      <c r="BQ69" s="44">
        <f t="shared" si="138"/>
        <v>0</v>
      </c>
      <c r="BR69" s="44">
        <f t="shared" si="139"/>
        <v>0</v>
      </c>
      <c r="BS69" s="15" t="s">
        <v>87</v>
      </c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6"/>
      <c r="JW69" s="16"/>
      <c r="JX69" s="16"/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16"/>
      <c r="KJ69" s="16"/>
      <c r="KK69" s="16"/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6"/>
      <c r="LJ69" s="16"/>
      <c r="LK69" s="16"/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6"/>
      <c r="LW69" s="16"/>
      <c r="LX69" s="16"/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16"/>
      <c r="MJ69" s="16"/>
      <c r="MK69" s="16"/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16"/>
      <c r="MW69" s="16"/>
      <c r="MX69" s="16"/>
      <c r="MY69" s="16"/>
      <c r="MZ69" s="16"/>
      <c r="NA69" s="16"/>
      <c r="NB69" s="16"/>
      <c r="NC69" s="16"/>
      <c r="ND69" s="16"/>
      <c r="NE69" s="16"/>
      <c r="NF69" s="16"/>
      <c r="NG69" s="16"/>
      <c r="NH69" s="16"/>
      <c r="NI69" s="16"/>
      <c r="NJ69" s="16"/>
      <c r="NK69" s="16"/>
      <c r="NL69" s="16"/>
      <c r="NM69" s="16"/>
      <c r="NN69" s="16"/>
      <c r="NO69" s="16"/>
      <c r="NP69" s="16"/>
      <c r="NQ69" s="16"/>
      <c r="NR69" s="16"/>
      <c r="NS69" s="16"/>
      <c r="NT69" s="16"/>
      <c r="NU69" s="16"/>
      <c r="NV69" s="16"/>
      <c r="NW69" s="16"/>
      <c r="NX69" s="16"/>
      <c r="NY69" s="16"/>
      <c r="NZ69" s="16"/>
      <c r="OA69" s="16"/>
      <c r="OB69" s="16"/>
      <c r="OC69" s="16"/>
      <c r="OD69" s="16"/>
      <c r="OE69" s="16"/>
      <c r="OF69" s="16"/>
      <c r="OG69" s="16"/>
      <c r="OH69" s="16"/>
      <c r="OI69" s="16"/>
      <c r="OJ69" s="16"/>
      <c r="OK69" s="16"/>
      <c r="OL69" s="16"/>
      <c r="OM69" s="16"/>
      <c r="ON69" s="16"/>
      <c r="OO69" s="16"/>
      <c r="OP69" s="16"/>
      <c r="OQ69" s="16"/>
      <c r="OR69" s="16"/>
      <c r="OS69" s="16"/>
      <c r="OT69" s="16"/>
      <c r="OU69" s="16"/>
      <c r="OV69" s="16"/>
      <c r="OW69" s="16"/>
      <c r="OX69" s="16"/>
      <c r="OY69" s="16"/>
      <c r="OZ69" s="16"/>
      <c r="PA69" s="16"/>
      <c r="PB69" s="16"/>
      <c r="PC69" s="16"/>
      <c r="PD69" s="16"/>
      <c r="PE69" s="16"/>
      <c r="PF69" s="16"/>
      <c r="PG69" s="16"/>
      <c r="PH69" s="16"/>
      <c r="PI69" s="16"/>
      <c r="PJ69" s="16"/>
      <c r="PK69" s="16"/>
      <c r="PL69" s="16"/>
      <c r="PM69" s="16"/>
      <c r="PN69" s="16"/>
      <c r="PO69" s="16"/>
      <c r="PP69" s="16"/>
      <c r="PQ69" s="16"/>
      <c r="PR69" s="16"/>
      <c r="PS69" s="16"/>
      <c r="PT69" s="16"/>
      <c r="PU69" s="16"/>
      <c r="PV69" s="16"/>
      <c r="PW69" s="16"/>
      <c r="PX69" s="16"/>
      <c r="PY69" s="16"/>
      <c r="PZ69" s="16"/>
      <c r="QA69" s="16"/>
      <c r="QB69" s="16"/>
      <c r="QC69" s="16"/>
      <c r="QD69" s="16"/>
      <c r="QE69" s="16"/>
      <c r="QF69" s="16"/>
      <c r="QG69" s="16"/>
      <c r="QH69" s="16"/>
      <c r="QI69" s="16"/>
      <c r="QJ69" s="16"/>
      <c r="QK69" s="16"/>
      <c r="QL69" s="16"/>
      <c r="QM69" s="16"/>
      <c r="QN69" s="16"/>
      <c r="QO69" s="16"/>
      <c r="QP69" s="16"/>
      <c r="QQ69" s="16"/>
      <c r="QR69" s="16"/>
      <c r="QS69" s="16"/>
      <c r="QT69" s="16"/>
      <c r="QU69" s="16"/>
      <c r="QV69" s="16"/>
      <c r="QW69" s="16"/>
      <c r="QX69" s="16"/>
      <c r="QY69" s="16"/>
      <c r="QZ69" s="16"/>
      <c r="RA69" s="16"/>
      <c r="RB69" s="16"/>
      <c r="RC69" s="16"/>
      <c r="RD69" s="16"/>
      <c r="RE69" s="16"/>
      <c r="RF69" s="16"/>
      <c r="RG69" s="16"/>
      <c r="RH69" s="16"/>
      <c r="RI69" s="16"/>
      <c r="RJ69" s="16"/>
      <c r="RK69" s="16"/>
      <c r="RL69" s="16"/>
      <c r="RM69" s="16"/>
      <c r="RN69" s="16"/>
      <c r="RO69" s="16"/>
      <c r="RP69" s="16"/>
      <c r="RQ69" s="16"/>
      <c r="RR69" s="16"/>
      <c r="RS69" s="16"/>
      <c r="RT69" s="16"/>
      <c r="RU69" s="16"/>
      <c r="RV69" s="16"/>
      <c r="RW69" s="16"/>
      <c r="RX69" s="16"/>
      <c r="RY69" s="16"/>
      <c r="RZ69" s="16"/>
      <c r="SA69" s="16"/>
      <c r="SB69" s="16"/>
      <c r="SC69" s="16"/>
      <c r="SD69" s="16"/>
      <c r="SE69" s="16"/>
      <c r="SF69" s="16"/>
      <c r="SG69" s="16"/>
      <c r="SH69" s="16"/>
      <c r="SI69" s="16"/>
      <c r="SJ69" s="16"/>
      <c r="SK69" s="16"/>
      <c r="SL69" s="16"/>
      <c r="SM69" s="16"/>
      <c r="SN69" s="16"/>
      <c r="SO69" s="16"/>
      <c r="SP69" s="16"/>
      <c r="SQ69" s="16"/>
      <c r="SR69" s="16"/>
      <c r="SS69" s="16"/>
      <c r="ST69" s="16"/>
      <c r="SU69" s="16"/>
      <c r="SV69" s="16"/>
      <c r="SW69" s="16"/>
      <c r="SX69" s="16"/>
      <c r="SY69" s="16"/>
      <c r="SZ69" s="16"/>
      <c r="TA69" s="16"/>
      <c r="TB69" s="16"/>
      <c r="TC69" s="16"/>
      <c r="TD69" s="16"/>
      <c r="TE69" s="16"/>
      <c r="TF69" s="16"/>
      <c r="TG69" s="16"/>
      <c r="TH69" s="16"/>
      <c r="TI69" s="16"/>
      <c r="TJ69" s="16"/>
      <c r="TK69" s="16"/>
      <c r="TL69" s="16"/>
      <c r="TM69" s="16"/>
      <c r="TN69" s="16"/>
      <c r="TO69" s="16"/>
      <c r="TP69" s="16"/>
      <c r="TQ69" s="16"/>
      <c r="TR69" s="16"/>
      <c r="TS69" s="16"/>
      <c r="TT69" s="16"/>
      <c r="TU69" s="16"/>
      <c r="TV69" s="16"/>
      <c r="TW69" s="16"/>
      <c r="TX69" s="16"/>
      <c r="TY69" s="16"/>
      <c r="TZ69" s="16"/>
      <c r="UA69" s="16"/>
      <c r="UB69" s="16"/>
      <c r="UC69" s="16"/>
      <c r="UD69" s="16"/>
      <c r="UE69" s="16"/>
      <c r="UF69" s="16"/>
      <c r="UG69" s="16"/>
      <c r="UH69" s="16"/>
      <c r="UI69" s="16"/>
      <c r="UJ69" s="16"/>
      <c r="UK69" s="16"/>
      <c r="UL69" s="16"/>
      <c r="UM69" s="16"/>
      <c r="UN69" s="16"/>
      <c r="UO69" s="16"/>
      <c r="UP69" s="16"/>
      <c r="UQ69" s="16"/>
      <c r="UR69" s="16"/>
      <c r="US69" s="16"/>
      <c r="UT69" s="16"/>
      <c r="UU69" s="16"/>
      <c r="UV69" s="16"/>
      <c r="UW69" s="16"/>
      <c r="UX69" s="16"/>
      <c r="UY69" s="16"/>
      <c r="UZ69" s="16"/>
      <c r="VA69" s="16"/>
      <c r="VB69" s="16"/>
      <c r="VC69" s="16"/>
      <c r="VD69" s="16"/>
      <c r="VE69" s="16"/>
      <c r="VF69" s="16"/>
      <c r="VG69" s="16"/>
      <c r="VH69" s="16"/>
      <c r="VI69" s="16"/>
      <c r="VJ69" s="16"/>
      <c r="VK69" s="16"/>
      <c r="VL69" s="16"/>
      <c r="VM69" s="16"/>
      <c r="VN69" s="16"/>
      <c r="VO69" s="16"/>
      <c r="VP69" s="16"/>
      <c r="VQ69" s="16"/>
      <c r="VR69" s="16"/>
      <c r="VS69" s="16"/>
      <c r="VT69" s="16"/>
      <c r="VU69" s="16"/>
      <c r="VV69" s="16"/>
      <c r="VW69" s="16"/>
      <c r="VX69" s="16"/>
      <c r="VY69" s="16"/>
      <c r="VZ69" s="16"/>
      <c r="WA69" s="16"/>
      <c r="WB69" s="16"/>
      <c r="WC69" s="16"/>
      <c r="WD69" s="16"/>
      <c r="WE69" s="16"/>
      <c r="WF69" s="16"/>
      <c r="WG69" s="16"/>
      <c r="WH69" s="16"/>
      <c r="WI69" s="16"/>
      <c r="WJ69" s="16"/>
      <c r="WK69" s="16"/>
      <c r="WL69" s="16"/>
      <c r="WM69" s="16"/>
      <c r="WN69" s="16"/>
      <c r="WO69" s="16"/>
      <c r="WP69" s="16"/>
      <c r="WQ69" s="16"/>
      <c r="WR69" s="16"/>
      <c r="WS69" s="16"/>
      <c r="WT69" s="16"/>
      <c r="WU69" s="16"/>
      <c r="WV69" s="16"/>
      <c r="WW69" s="16"/>
      <c r="WX69" s="16"/>
      <c r="WY69" s="16"/>
      <c r="WZ69" s="16"/>
      <c r="XA69" s="16"/>
      <c r="XB69" s="16"/>
      <c r="XC69" s="16"/>
      <c r="XD69" s="16"/>
      <c r="XE69" s="16"/>
      <c r="XF69" s="16"/>
      <c r="XG69" s="16"/>
      <c r="XH69" s="16"/>
      <c r="XI69" s="16"/>
      <c r="XJ69" s="16"/>
      <c r="XK69" s="16"/>
      <c r="XL69" s="16"/>
      <c r="XM69" s="16"/>
      <c r="XN69" s="16"/>
      <c r="XO69" s="16"/>
      <c r="XP69" s="16"/>
      <c r="XQ69" s="16"/>
      <c r="XR69" s="16"/>
      <c r="XS69" s="16"/>
      <c r="XT69" s="16"/>
      <c r="XU69" s="16"/>
      <c r="XV69" s="16"/>
      <c r="XW69" s="16"/>
      <c r="XX69" s="16"/>
      <c r="XY69" s="16"/>
      <c r="XZ69" s="16"/>
      <c r="YA69" s="16"/>
      <c r="YB69" s="16"/>
      <c r="YC69" s="16"/>
      <c r="YD69" s="16"/>
      <c r="YE69" s="16"/>
      <c r="YF69" s="16"/>
      <c r="YG69" s="16"/>
      <c r="YH69" s="16"/>
      <c r="YI69" s="16"/>
      <c r="YJ69" s="16"/>
      <c r="YK69" s="16"/>
      <c r="YL69" s="16"/>
      <c r="YM69" s="16"/>
      <c r="YN69" s="16"/>
      <c r="YO69" s="16"/>
      <c r="YP69" s="16"/>
      <c r="YQ69" s="16"/>
      <c r="YR69" s="16"/>
      <c r="YS69" s="16"/>
      <c r="YT69" s="16"/>
      <c r="YU69" s="16"/>
      <c r="YV69" s="16"/>
      <c r="YW69" s="16"/>
      <c r="YX69" s="16"/>
      <c r="YY69" s="16"/>
      <c r="YZ69" s="16"/>
      <c r="ZA69" s="16"/>
      <c r="ZB69" s="16"/>
      <c r="ZC69" s="16"/>
      <c r="ZD69" s="16"/>
      <c r="ZE69" s="16"/>
      <c r="ZF69" s="16"/>
      <c r="ZG69" s="16"/>
      <c r="ZH69" s="16"/>
      <c r="ZI69" s="16"/>
      <c r="ZJ69" s="16"/>
      <c r="ZK69" s="16"/>
      <c r="ZL69" s="16"/>
      <c r="ZM69" s="16"/>
      <c r="ZN69" s="16"/>
      <c r="ZO69" s="16"/>
      <c r="ZP69" s="16"/>
      <c r="ZQ69" s="16"/>
      <c r="ZR69" s="16"/>
      <c r="ZS69" s="16"/>
      <c r="ZT69" s="16"/>
      <c r="ZU69" s="16"/>
      <c r="ZV69" s="16"/>
      <c r="ZW69" s="16"/>
      <c r="ZX69" s="16"/>
      <c r="ZY69" s="16"/>
      <c r="ZZ69" s="16"/>
      <c r="AAA69" s="16"/>
      <c r="AAB69" s="16"/>
      <c r="AAC69" s="16"/>
      <c r="AAD69" s="16"/>
      <c r="AAE69" s="16"/>
      <c r="AAF69" s="16"/>
      <c r="AAG69" s="16"/>
      <c r="AAH69" s="16"/>
      <c r="AAI69" s="16"/>
      <c r="AAJ69" s="16"/>
      <c r="AAK69" s="16"/>
      <c r="AAL69" s="16"/>
      <c r="AAM69" s="16"/>
      <c r="AAN69" s="16"/>
      <c r="AAO69" s="16"/>
      <c r="AAP69" s="16"/>
      <c r="AAQ69" s="16"/>
      <c r="AAR69" s="16"/>
      <c r="AAS69" s="16"/>
      <c r="AAT69" s="16"/>
      <c r="AAU69" s="16"/>
      <c r="AAV69" s="16"/>
      <c r="AAW69" s="16"/>
      <c r="AAX69" s="16"/>
      <c r="AAY69" s="16"/>
      <c r="AAZ69" s="16"/>
      <c r="ABA69" s="16"/>
      <c r="ABB69" s="16"/>
      <c r="ABC69" s="16"/>
      <c r="ABD69" s="16"/>
      <c r="ABE69" s="16"/>
      <c r="ABF69" s="16"/>
      <c r="ABG69" s="16"/>
      <c r="ABH69" s="16"/>
      <c r="ABI69" s="16"/>
      <c r="ABJ69" s="16"/>
      <c r="ABK69" s="16"/>
      <c r="ABL69" s="16"/>
      <c r="ABM69" s="16"/>
      <c r="ABN69" s="16"/>
      <c r="ABO69" s="16"/>
      <c r="ABP69" s="16"/>
      <c r="ABQ69" s="16"/>
      <c r="ABR69" s="16"/>
      <c r="ABS69" s="16"/>
      <c r="ABT69" s="16"/>
      <c r="ABU69" s="16"/>
      <c r="ABV69" s="16"/>
      <c r="ABW69" s="16"/>
      <c r="ABX69" s="16"/>
      <c r="ABY69" s="16"/>
      <c r="ABZ69" s="16"/>
      <c r="ACA69" s="16"/>
      <c r="ACB69" s="16"/>
      <c r="ACC69" s="16"/>
      <c r="ACD69" s="16"/>
      <c r="ACE69" s="16"/>
      <c r="ACF69" s="16"/>
      <c r="ACG69" s="16"/>
      <c r="ACH69" s="16"/>
      <c r="ACI69" s="16"/>
      <c r="ACJ69" s="16"/>
      <c r="ACK69" s="16"/>
      <c r="ACL69" s="16"/>
      <c r="ACM69" s="16"/>
      <c r="ACN69" s="16"/>
      <c r="ACO69" s="16"/>
      <c r="ACP69" s="16"/>
      <c r="ACQ69" s="16"/>
      <c r="ACR69" s="16"/>
      <c r="ACS69" s="16"/>
      <c r="ACT69" s="16"/>
      <c r="ACU69" s="16"/>
      <c r="ACV69" s="16"/>
      <c r="ACW69" s="16"/>
      <c r="ACX69" s="16"/>
      <c r="ACY69" s="16"/>
      <c r="ACZ69" s="16"/>
      <c r="ADA69" s="16"/>
      <c r="ADB69" s="16"/>
      <c r="ADC69" s="16"/>
      <c r="ADD69" s="16"/>
      <c r="ADE69" s="16"/>
      <c r="ADF69" s="16"/>
      <c r="ADG69" s="16"/>
      <c r="ADH69" s="16"/>
      <c r="ADI69" s="16"/>
      <c r="ADJ69" s="16"/>
      <c r="ADK69" s="16"/>
      <c r="ADL69" s="16"/>
      <c r="ADM69" s="16"/>
      <c r="ADN69" s="16"/>
      <c r="ADO69" s="16"/>
      <c r="ADP69" s="16"/>
      <c r="ADQ69" s="16"/>
      <c r="ADR69" s="16"/>
      <c r="ADS69" s="16"/>
      <c r="ADT69" s="16"/>
      <c r="ADU69" s="16"/>
      <c r="ADV69" s="16"/>
      <c r="ADW69" s="16"/>
      <c r="ADX69" s="16"/>
      <c r="ADY69" s="16"/>
      <c r="ADZ69" s="16"/>
      <c r="AEA69" s="16"/>
      <c r="AEB69" s="16"/>
      <c r="AEC69" s="16"/>
      <c r="AED69" s="16"/>
      <c r="AEE69" s="16"/>
      <c r="AEF69" s="16"/>
      <c r="AEG69" s="16"/>
      <c r="AEH69" s="16"/>
      <c r="AEI69" s="16"/>
      <c r="AEJ69" s="16"/>
      <c r="AEK69" s="16"/>
      <c r="AEL69" s="16"/>
      <c r="AEM69" s="16"/>
      <c r="AEN69" s="16"/>
      <c r="AEO69" s="16"/>
      <c r="AEP69" s="16"/>
      <c r="AEQ69" s="16"/>
      <c r="AER69" s="16"/>
      <c r="AES69" s="16"/>
      <c r="AET69" s="16"/>
      <c r="AEU69" s="16"/>
      <c r="AEV69" s="16"/>
      <c r="AEW69" s="16"/>
      <c r="AEX69" s="16"/>
      <c r="AEY69" s="16"/>
      <c r="AEZ69" s="16"/>
      <c r="AFA69" s="16"/>
      <c r="AFB69" s="16"/>
      <c r="AFC69" s="16"/>
      <c r="AFD69" s="16"/>
      <c r="AFE69" s="16"/>
      <c r="AFF69" s="16"/>
      <c r="AFG69" s="16"/>
      <c r="AFH69" s="16"/>
      <c r="AFI69" s="16"/>
      <c r="AFJ69" s="16"/>
      <c r="AFK69" s="16"/>
      <c r="AFL69" s="16"/>
      <c r="AFM69" s="16"/>
      <c r="AFN69" s="16"/>
      <c r="AFO69" s="16"/>
      <c r="AFP69" s="16"/>
      <c r="AFQ69" s="16"/>
      <c r="AFR69" s="16"/>
      <c r="AFS69" s="16"/>
      <c r="AFT69" s="16"/>
      <c r="AFU69" s="16"/>
      <c r="AFV69" s="16"/>
      <c r="AFW69" s="16"/>
      <c r="AFX69" s="16"/>
      <c r="AFY69" s="16"/>
      <c r="AFZ69" s="16"/>
      <c r="AGA69" s="16"/>
      <c r="AGB69" s="16"/>
      <c r="AGC69" s="16"/>
      <c r="AGD69" s="16"/>
      <c r="AGE69" s="16"/>
      <c r="AGF69" s="16"/>
      <c r="AGG69" s="16"/>
      <c r="AGH69" s="16"/>
      <c r="AGI69" s="16"/>
      <c r="AGJ69" s="16"/>
      <c r="AGK69" s="16"/>
      <c r="AGL69" s="16"/>
      <c r="AGM69" s="16"/>
      <c r="AGN69" s="16"/>
      <c r="AGO69" s="16"/>
      <c r="AGP69" s="16"/>
      <c r="AGQ69" s="16"/>
      <c r="AGR69" s="16"/>
      <c r="AGS69" s="16"/>
      <c r="AGT69" s="16"/>
      <c r="AGU69" s="16"/>
      <c r="AGV69" s="16"/>
      <c r="AGW69" s="16"/>
      <c r="AGX69" s="16"/>
      <c r="AGY69" s="16"/>
      <c r="AGZ69" s="16"/>
      <c r="AHA69" s="16"/>
      <c r="AHB69" s="16"/>
      <c r="AHC69" s="16"/>
      <c r="AHD69" s="16"/>
      <c r="AHE69" s="16"/>
      <c r="AHF69" s="16"/>
      <c r="AHG69" s="16"/>
      <c r="AHH69" s="16"/>
      <c r="AHI69" s="16"/>
      <c r="AHJ69" s="16"/>
      <c r="AHK69" s="16"/>
      <c r="AHL69" s="16"/>
      <c r="AHM69" s="16"/>
      <c r="AHN69" s="16"/>
      <c r="AHO69" s="16"/>
      <c r="AHP69" s="16"/>
      <c r="AHQ69" s="16"/>
      <c r="AHR69" s="16"/>
      <c r="AHS69" s="16"/>
      <c r="AHT69" s="16"/>
      <c r="AHU69" s="16"/>
      <c r="AHV69" s="16"/>
      <c r="AHW69" s="16"/>
      <c r="AHX69" s="16"/>
      <c r="AHY69" s="16"/>
      <c r="AHZ69" s="16"/>
      <c r="AIA69" s="16"/>
      <c r="AIB69" s="16"/>
      <c r="AIC69" s="16"/>
      <c r="AID69" s="16"/>
      <c r="AIE69" s="16"/>
      <c r="AIF69" s="16"/>
      <c r="AIG69" s="16"/>
      <c r="AIH69" s="16"/>
      <c r="AII69" s="16"/>
      <c r="AIJ69" s="16"/>
      <c r="AIK69" s="16"/>
      <c r="AIL69" s="16"/>
      <c r="AIM69" s="16"/>
      <c r="AIN69" s="16"/>
      <c r="AIO69" s="16"/>
      <c r="AIP69" s="16"/>
      <c r="AIQ69" s="16"/>
      <c r="AIR69" s="16"/>
      <c r="AIS69" s="16"/>
      <c r="AIT69" s="16"/>
      <c r="AIU69" s="16"/>
      <c r="AIV69" s="16"/>
      <c r="AIW69" s="16"/>
      <c r="AIX69" s="16"/>
      <c r="AIY69" s="16"/>
      <c r="AIZ69" s="16"/>
      <c r="AJA69" s="16"/>
      <c r="AJB69" s="16"/>
      <c r="AJC69" s="16"/>
      <c r="AJD69" s="16"/>
      <c r="AJE69" s="16"/>
      <c r="AJF69" s="16"/>
      <c r="AJG69" s="16"/>
      <c r="AJH69" s="16"/>
      <c r="AJI69" s="16"/>
      <c r="AJJ69" s="16"/>
      <c r="AJK69" s="16"/>
      <c r="AJL69" s="16"/>
      <c r="AJM69" s="16"/>
      <c r="AJN69" s="16"/>
      <c r="AJO69" s="16"/>
      <c r="AJP69" s="16"/>
      <c r="AJQ69" s="16"/>
      <c r="AJR69" s="16"/>
      <c r="AJS69" s="16"/>
      <c r="AJT69" s="16"/>
      <c r="AJU69" s="16"/>
      <c r="AJV69" s="16"/>
      <c r="AJW69" s="16"/>
      <c r="AJX69" s="16"/>
      <c r="AJY69" s="16"/>
      <c r="AJZ69" s="16"/>
      <c r="AKA69" s="16"/>
      <c r="AKB69" s="16"/>
      <c r="AKC69" s="16"/>
      <c r="AKD69" s="16"/>
      <c r="AKE69" s="16"/>
      <c r="AKF69" s="16"/>
      <c r="AKG69" s="16"/>
      <c r="AKH69" s="16"/>
      <c r="AKI69" s="16"/>
      <c r="AKJ69" s="16"/>
      <c r="AKK69" s="16"/>
      <c r="AKL69" s="16"/>
      <c r="AKM69" s="16"/>
      <c r="AKN69" s="16"/>
      <c r="AKO69" s="16"/>
      <c r="AKP69" s="16"/>
      <c r="AKQ69" s="16"/>
      <c r="AKR69" s="16"/>
      <c r="AKS69" s="16"/>
      <c r="AKT69" s="16"/>
      <c r="AKU69" s="16"/>
      <c r="AKV69" s="16"/>
      <c r="AKW69" s="16"/>
      <c r="AKX69" s="16"/>
      <c r="AKY69" s="16"/>
      <c r="AKZ69" s="16"/>
      <c r="ALA69" s="16"/>
      <c r="ALB69" s="16"/>
      <c r="ALC69" s="16"/>
      <c r="ALD69" s="16"/>
      <c r="ALE69" s="16"/>
      <c r="ALF69" s="16"/>
      <c r="ALG69" s="16"/>
      <c r="ALH69" s="16"/>
      <c r="ALI69" s="16"/>
      <c r="ALJ69" s="16"/>
      <c r="ALK69" s="16"/>
      <c r="ALL69" s="16"/>
      <c r="ALM69" s="16"/>
      <c r="ALN69" s="16"/>
      <c r="ALO69" s="16"/>
      <c r="ALP69" s="16"/>
      <c r="ALQ69" s="16"/>
      <c r="ALR69" s="16"/>
      <c r="ALS69" s="16"/>
      <c r="ALT69" s="16"/>
      <c r="ALU69" s="16"/>
      <c r="ALV69" s="16"/>
      <c r="ALW69" s="16"/>
      <c r="ALX69" s="16"/>
      <c r="ALY69" s="16"/>
      <c r="ALZ69" s="16"/>
      <c r="AMA69" s="16"/>
      <c r="AMB69" s="16"/>
      <c r="AMC69" s="16"/>
      <c r="AMD69" s="16"/>
      <c r="AME69" s="16"/>
      <c r="AMF69" s="16"/>
      <c r="AMG69" s="16"/>
      <c r="AMH69" s="16"/>
      <c r="AMI69" s="16"/>
      <c r="AMJ69" s="16"/>
      <c r="AMK69" s="16"/>
    </row>
    <row r="70" spans="1:1025" ht="25.5" x14ac:dyDescent="0.2">
      <c r="A70" s="19" t="s">
        <v>126</v>
      </c>
      <c r="B70" s="20" t="s">
        <v>127</v>
      </c>
      <c r="C70" s="20" t="s">
        <v>86</v>
      </c>
      <c r="D70" s="20" t="s">
        <v>87</v>
      </c>
      <c r="E70" s="44">
        <f t="shared" si="107"/>
        <v>0</v>
      </c>
      <c r="F70" s="44">
        <f t="shared" si="108"/>
        <v>0</v>
      </c>
      <c r="G70" s="44">
        <f t="shared" si="109"/>
        <v>0</v>
      </c>
      <c r="H70" s="44">
        <f t="shared" si="110"/>
        <v>0</v>
      </c>
      <c r="I70" s="44">
        <f t="shared" si="111"/>
        <v>0</v>
      </c>
      <c r="J70" s="44">
        <f t="shared" si="112"/>
        <v>0</v>
      </c>
      <c r="K70" s="44">
        <f t="shared" ref="K70:AB70" si="146">SUM(K71,K72,K74)</f>
        <v>0</v>
      </c>
      <c r="L70" s="44">
        <f t="shared" si="146"/>
        <v>0</v>
      </c>
      <c r="M70" s="44">
        <f t="shared" si="146"/>
        <v>0</v>
      </c>
      <c r="N70" s="44">
        <f t="shared" si="146"/>
        <v>0</v>
      </c>
      <c r="O70" s="44">
        <f t="shared" si="146"/>
        <v>0</v>
      </c>
      <c r="P70" s="44">
        <f t="shared" si="146"/>
        <v>0</v>
      </c>
      <c r="Q70" s="44">
        <f t="shared" si="146"/>
        <v>0</v>
      </c>
      <c r="R70" s="44">
        <f t="shared" si="146"/>
        <v>0</v>
      </c>
      <c r="S70" s="44">
        <f t="shared" si="146"/>
        <v>0</v>
      </c>
      <c r="T70" s="44">
        <f t="shared" si="146"/>
        <v>0</v>
      </c>
      <c r="U70" s="44">
        <f t="shared" si="146"/>
        <v>0</v>
      </c>
      <c r="V70" s="44">
        <f t="shared" si="146"/>
        <v>0</v>
      </c>
      <c r="W70" s="44">
        <f t="shared" si="146"/>
        <v>0</v>
      </c>
      <c r="X70" s="44">
        <f t="shared" si="146"/>
        <v>0</v>
      </c>
      <c r="Y70" s="44">
        <f t="shared" si="146"/>
        <v>0</v>
      </c>
      <c r="Z70" s="44">
        <f t="shared" si="146"/>
        <v>0</v>
      </c>
      <c r="AA70" s="44">
        <f t="shared" si="146"/>
        <v>0</v>
      </c>
      <c r="AB70" s="44">
        <f t="shared" si="146"/>
        <v>0</v>
      </c>
      <c r="AC70" s="44">
        <f t="shared" ref="AC70:AH70" si="147">SUM(AC71,AC72,AC74)</f>
        <v>0</v>
      </c>
      <c r="AD70" s="44">
        <f t="shared" si="147"/>
        <v>0</v>
      </c>
      <c r="AE70" s="44">
        <f t="shared" si="147"/>
        <v>0</v>
      </c>
      <c r="AF70" s="44">
        <f t="shared" si="147"/>
        <v>0</v>
      </c>
      <c r="AG70" s="44">
        <f t="shared" si="147"/>
        <v>0</v>
      </c>
      <c r="AH70" s="44">
        <f t="shared" si="147"/>
        <v>0</v>
      </c>
      <c r="AI70" s="44">
        <f t="shared" si="127"/>
        <v>0</v>
      </c>
      <c r="AJ70" s="44">
        <f t="shared" si="128"/>
        <v>0</v>
      </c>
      <c r="AK70" s="44">
        <f t="shared" si="129"/>
        <v>0</v>
      </c>
      <c r="AL70" s="44">
        <f t="shared" si="130"/>
        <v>0</v>
      </c>
      <c r="AM70" s="44">
        <f t="shared" si="131"/>
        <v>0</v>
      </c>
      <c r="AN70" s="44">
        <f t="shared" si="132"/>
        <v>0</v>
      </c>
      <c r="AO70" s="44">
        <f t="shared" ref="AO70:BL70" si="148">SUM(AO71,AO72,AO74)</f>
        <v>0</v>
      </c>
      <c r="AP70" s="44">
        <f t="shared" si="148"/>
        <v>0</v>
      </c>
      <c r="AQ70" s="44">
        <f t="shared" si="148"/>
        <v>0</v>
      </c>
      <c r="AR70" s="44">
        <f t="shared" si="148"/>
        <v>0</v>
      </c>
      <c r="AS70" s="44">
        <f t="shared" si="148"/>
        <v>0</v>
      </c>
      <c r="AT70" s="44">
        <f t="shared" si="148"/>
        <v>0</v>
      </c>
      <c r="AU70" s="44">
        <f t="shared" si="148"/>
        <v>0</v>
      </c>
      <c r="AV70" s="44">
        <f t="shared" si="148"/>
        <v>0</v>
      </c>
      <c r="AW70" s="44">
        <f t="shared" si="148"/>
        <v>0</v>
      </c>
      <c r="AX70" s="44">
        <f t="shared" si="148"/>
        <v>0</v>
      </c>
      <c r="AY70" s="44">
        <f t="shared" si="148"/>
        <v>0</v>
      </c>
      <c r="AZ70" s="44">
        <f t="shared" si="148"/>
        <v>0</v>
      </c>
      <c r="BA70" s="44">
        <f t="shared" si="148"/>
        <v>0</v>
      </c>
      <c r="BB70" s="44">
        <f t="shared" si="148"/>
        <v>0</v>
      </c>
      <c r="BC70" s="44">
        <f t="shared" si="148"/>
        <v>0</v>
      </c>
      <c r="BD70" s="44">
        <f t="shared" si="148"/>
        <v>0</v>
      </c>
      <c r="BE70" s="44">
        <f t="shared" si="148"/>
        <v>0</v>
      </c>
      <c r="BF70" s="44">
        <f t="shared" si="148"/>
        <v>0</v>
      </c>
      <c r="BG70" s="44">
        <f t="shared" si="148"/>
        <v>0</v>
      </c>
      <c r="BH70" s="44">
        <f t="shared" si="148"/>
        <v>0</v>
      </c>
      <c r="BI70" s="44">
        <f t="shared" si="148"/>
        <v>0</v>
      </c>
      <c r="BJ70" s="44">
        <f t="shared" si="148"/>
        <v>0</v>
      </c>
      <c r="BK70" s="44">
        <f t="shared" si="148"/>
        <v>0</v>
      </c>
      <c r="BL70" s="44">
        <f t="shared" si="148"/>
        <v>0</v>
      </c>
      <c r="BM70" s="44">
        <f t="shared" si="134"/>
        <v>0</v>
      </c>
      <c r="BN70" s="44">
        <f t="shared" si="135"/>
        <v>0</v>
      </c>
      <c r="BO70" s="44">
        <f t="shared" si="136"/>
        <v>0</v>
      </c>
      <c r="BP70" s="44">
        <f t="shared" si="137"/>
        <v>0</v>
      </c>
      <c r="BQ70" s="44">
        <f t="shared" si="138"/>
        <v>0</v>
      </c>
      <c r="BR70" s="44">
        <f t="shared" si="139"/>
        <v>0</v>
      </c>
      <c r="BS70" s="13" t="s">
        <v>87</v>
      </c>
    </row>
    <row r="71" spans="1:1025" s="17" customFormat="1" ht="76.5" x14ac:dyDescent="0.2">
      <c r="A71" s="21" t="s">
        <v>126</v>
      </c>
      <c r="B71" s="60" t="s">
        <v>202</v>
      </c>
      <c r="C71" s="25" t="s">
        <v>174</v>
      </c>
      <c r="D71" s="25" t="s">
        <v>87</v>
      </c>
      <c r="E71" s="39">
        <f t="shared" si="107"/>
        <v>0</v>
      </c>
      <c r="F71" s="39">
        <f t="shared" si="108"/>
        <v>0</v>
      </c>
      <c r="G71" s="39">
        <f t="shared" si="109"/>
        <v>0</v>
      </c>
      <c r="H71" s="39">
        <f t="shared" si="110"/>
        <v>0</v>
      </c>
      <c r="I71" s="39">
        <f t="shared" si="111"/>
        <v>0</v>
      </c>
      <c r="J71" s="39">
        <f t="shared" si="112"/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 t="s">
        <v>84</v>
      </c>
      <c r="AD71" s="11">
        <v>0</v>
      </c>
      <c r="AE71" s="11" t="s">
        <v>84</v>
      </c>
      <c r="AF71" s="11">
        <v>0</v>
      </c>
      <c r="AG71" s="11" t="s">
        <v>84</v>
      </c>
      <c r="AH71" s="11">
        <v>0</v>
      </c>
      <c r="AI71" s="11">
        <f t="shared" si="127"/>
        <v>0</v>
      </c>
      <c r="AJ71" s="11">
        <f t="shared" si="128"/>
        <v>0</v>
      </c>
      <c r="AK71" s="11">
        <f t="shared" si="129"/>
        <v>0</v>
      </c>
      <c r="AL71" s="11">
        <f t="shared" si="130"/>
        <v>0</v>
      </c>
      <c r="AM71" s="11">
        <f t="shared" si="131"/>
        <v>0</v>
      </c>
      <c r="AN71" s="11">
        <f t="shared" si="132"/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f t="shared" si="134"/>
        <v>0</v>
      </c>
      <c r="BN71" s="11">
        <f t="shared" si="135"/>
        <v>0</v>
      </c>
      <c r="BO71" s="11">
        <f t="shared" si="136"/>
        <v>0</v>
      </c>
      <c r="BP71" s="11">
        <f t="shared" si="137"/>
        <v>0</v>
      </c>
      <c r="BQ71" s="11">
        <f t="shared" si="138"/>
        <v>0</v>
      </c>
      <c r="BR71" s="11">
        <f t="shared" si="139"/>
        <v>0</v>
      </c>
      <c r="BS71" s="15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x14ac:dyDescent="0.2">
      <c r="A72" s="19" t="s">
        <v>148</v>
      </c>
      <c r="B72" s="20" t="s">
        <v>136</v>
      </c>
      <c r="C72" s="20" t="s">
        <v>86</v>
      </c>
      <c r="D72" s="20" t="s">
        <v>87</v>
      </c>
      <c r="E72" s="44">
        <f t="shared" si="107"/>
        <v>0</v>
      </c>
      <c r="F72" s="44">
        <f t="shared" si="108"/>
        <v>0</v>
      </c>
      <c r="G72" s="44">
        <f t="shared" si="109"/>
        <v>0</v>
      </c>
      <c r="H72" s="44">
        <f t="shared" si="110"/>
        <v>0</v>
      </c>
      <c r="I72" s="44">
        <f t="shared" si="111"/>
        <v>0</v>
      </c>
      <c r="J72" s="44">
        <f t="shared" si="112"/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f t="shared" si="134"/>
        <v>0</v>
      </c>
      <c r="BN72" s="44">
        <f t="shared" si="135"/>
        <v>0</v>
      </c>
      <c r="BO72" s="44">
        <f t="shared" si="136"/>
        <v>0</v>
      </c>
      <c r="BP72" s="44">
        <f t="shared" si="137"/>
        <v>0</v>
      </c>
      <c r="BQ72" s="44">
        <f t="shared" si="138"/>
        <v>0</v>
      </c>
      <c r="BR72" s="44">
        <f t="shared" si="139"/>
        <v>0</v>
      </c>
      <c r="BS72" s="13" t="s">
        <v>87</v>
      </c>
    </row>
    <row r="73" spans="1:1025" x14ac:dyDescent="0.2">
      <c r="A73" s="19" t="s">
        <v>159</v>
      </c>
      <c r="B73" s="20" t="s">
        <v>137</v>
      </c>
      <c r="C73" s="20" t="s">
        <v>86</v>
      </c>
      <c r="D73" s="20"/>
      <c r="E73" s="44"/>
      <c r="F73" s="44"/>
      <c r="G73" s="44"/>
      <c r="H73" s="44"/>
      <c r="I73" s="44"/>
      <c r="J73" s="44"/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/>
      <c r="BN73" s="44"/>
      <c r="BO73" s="44"/>
      <c r="BP73" s="44"/>
      <c r="BQ73" s="44"/>
      <c r="BR73" s="44"/>
      <c r="BS73" s="13"/>
    </row>
    <row r="74" spans="1:1025" s="17" customFormat="1" x14ac:dyDescent="0.2">
      <c r="A74" s="19" t="s">
        <v>175</v>
      </c>
      <c r="B74" s="20" t="s">
        <v>138</v>
      </c>
      <c r="C74" s="20" t="s">
        <v>86</v>
      </c>
      <c r="D74" s="20" t="s">
        <v>87</v>
      </c>
      <c r="E74" s="44">
        <f t="shared" ref="E74:E103" si="149">SUM(K74,Q74,W74,AC74)</f>
        <v>0</v>
      </c>
      <c r="F74" s="44">
        <f t="shared" ref="F74:F103" si="150">SUM(L74,R74,X74,AD74)</f>
        <v>0</v>
      </c>
      <c r="G74" s="44">
        <f t="shared" ref="G74:G103" si="151">SUM(M74,S74,Y74,AE74)</f>
        <v>0</v>
      </c>
      <c r="H74" s="44">
        <f t="shared" ref="H74:H103" si="152">SUM(N74,T74,Z74,AF74)</f>
        <v>0</v>
      </c>
      <c r="I74" s="44">
        <f t="shared" ref="I74:I103" si="153">SUM(O74,U74,AA74,AG74)</f>
        <v>0</v>
      </c>
      <c r="J74" s="44">
        <f t="shared" ref="J74:J103" si="154">SUM(P74,V74,AB74,AH74)</f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f t="shared" si="127"/>
        <v>0</v>
      </c>
      <c r="AJ74" s="44">
        <f t="shared" si="128"/>
        <v>0</v>
      </c>
      <c r="AK74" s="44">
        <f t="shared" si="129"/>
        <v>0</v>
      </c>
      <c r="AL74" s="44">
        <f t="shared" si="130"/>
        <v>0</v>
      </c>
      <c r="AM74" s="44">
        <f t="shared" si="131"/>
        <v>0</v>
      </c>
      <c r="AN74" s="44">
        <f t="shared" si="132"/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f t="shared" si="134"/>
        <v>0</v>
      </c>
      <c r="BN74" s="44">
        <f t="shared" si="135"/>
        <v>0</v>
      </c>
      <c r="BO74" s="44">
        <f t="shared" si="136"/>
        <v>0</v>
      </c>
      <c r="BP74" s="44">
        <f t="shared" si="137"/>
        <v>0</v>
      </c>
      <c r="BQ74" s="44">
        <f t="shared" si="138"/>
        <v>0</v>
      </c>
      <c r="BR74" s="44">
        <f t="shared" si="139"/>
        <v>0</v>
      </c>
      <c r="BS74" s="15" t="s">
        <v>87</v>
      </c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</row>
    <row r="75" spans="1:1025" s="17" customFormat="1" ht="38.25" x14ac:dyDescent="0.2">
      <c r="A75" s="19" t="s">
        <v>128</v>
      </c>
      <c r="B75" s="20" t="s">
        <v>129</v>
      </c>
      <c r="C75" s="20" t="s">
        <v>86</v>
      </c>
      <c r="D75" s="20" t="s">
        <v>87</v>
      </c>
      <c r="E75" s="44">
        <f t="shared" si="149"/>
        <v>0</v>
      </c>
      <c r="F75" s="44">
        <f t="shared" si="150"/>
        <v>0</v>
      </c>
      <c r="G75" s="44">
        <f t="shared" si="151"/>
        <v>0</v>
      </c>
      <c r="H75" s="44">
        <f t="shared" si="152"/>
        <v>0</v>
      </c>
      <c r="I75" s="44">
        <f t="shared" si="153"/>
        <v>0</v>
      </c>
      <c r="J75" s="44">
        <f t="shared" si="154"/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f t="shared" si="127"/>
        <v>0</v>
      </c>
      <c r="AJ75" s="44">
        <f t="shared" si="128"/>
        <v>0</v>
      </c>
      <c r="AK75" s="44">
        <f t="shared" si="129"/>
        <v>0</v>
      </c>
      <c r="AL75" s="44">
        <f t="shared" si="130"/>
        <v>0</v>
      </c>
      <c r="AM75" s="44">
        <f t="shared" si="131"/>
        <v>0</v>
      </c>
      <c r="AN75" s="44">
        <f t="shared" si="132"/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f t="shared" si="134"/>
        <v>0</v>
      </c>
      <c r="BN75" s="44">
        <f t="shared" si="135"/>
        <v>0</v>
      </c>
      <c r="BO75" s="44">
        <f t="shared" si="136"/>
        <v>0</v>
      </c>
      <c r="BP75" s="44">
        <f t="shared" si="137"/>
        <v>0</v>
      </c>
      <c r="BQ75" s="44">
        <f t="shared" si="138"/>
        <v>0</v>
      </c>
      <c r="BR75" s="44">
        <f t="shared" si="139"/>
        <v>0</v>
      </c>
      <c r="BS75" s="15" t="s">
        <v>87</v>
      </c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</row>
    <row r="76" spans="1:1025" s="17" customFormat="1" ht="25.5" x14ac:dyDescent="0.2">
      <c r="A76" s="19" t="s">
        <v>130</v>
      </c>
      <c r="B76" s="20" t="s">
        <v>131</v>
      </c>
      <c r="C76" s="20" t="s">
        <v>86</v>
      </c>
      <c r="D76" s="20" t="s">
        <v>87</v>
      </c>
      <c r="E76" s="44">
        <f t="shared" si="149"/>
        <v>0</v>
      </c>
      <c r="F76" s="44">
        <f t="shared" si="150"/>
        <v>0</v>
      </c>
      <c r="G76" s="44">
        <f t="shared" si="151"/>
        <v>16.86</v>
      </c>
      <c r="H76" s="44">
        <f t="shared" si="152"/>
        <v>0</v>
      </c>
      <c r="I76" s="44">
        <f t="shared" si="153"/>
        <v>1</v>
      </c>
      <c r="J76" s="44">
        <f t="shared" si="154"/>
        <v>0</v>
      </c>
      <c r="K76" s="44">
        <f t="shared" ref="K76:AB76" si="155">SUM(K77,K83,K87)</f>
        <v>0</v>
      </c>
      <c r="L76" s="44">
        <f t="shared" si="155"/>
        <v>0</v>
      </c>
      <c r="M76" s="44">
        <f t="shared" si="155"/>
        <v>0</v>
      </c>
      <c r="N76" s="44">
        <f t="shared" si="155"/>
        <v>0</v>
      </c>
      <c r="O76" s="44">
        <f t="shared" si="155"/>
        <v>0</v>
      </c>
      <c r="P76" s="44">
        <f t="shared" si="155"/>
        <v>0</v>
      </c>
      <c r="Q76" s="44">
        <f t="shared" si="155"/>
        <v>0</v>
      </c>
      <c r="R76" s="44">
        <f t="shared" si="155"/>
        <v>0</v>
      </c>
      <c r="S76" s="44">
        <f t="shared" si="155"/>
        <v>0</v>
      </c>
      <c r="T76" s="44">
        <f t="shared" si="155"/>
        <v>0</v>
      </c>
      <c r="U76" s="44">
        <f t="shared" si="155"/>
        <v>0</v>
      </c>
      <c r="V76" s="44">
        <f t="shared" si="155"/>
        <v>0</v>
      </c>
      <c r="W76" s="44">
        <f t="shared" si="155"/>
        <v>0</v>
      </c>
      <c r="X76" s="44">
        <f t="shared" si="155"/>
        <v>0</v>
      </c>
      <c r="Y76" s="44">
        <f t="shared" si="155"/>
        <v>0</v>
      </c>
      <c r="Z76" s="44">
        <f t="shared" si="155"/>
        <v>0</v>
      </c>
      <c r="AA76" s="44">
        <f t="shared" si="155"/>
        <v>0</v>
      </c>
      <c r="AB76" s="44">
        <f t="shared" si="155"/>
        <v>0</v>
      </c>
      <c r="AC76" s="44">
        <f t="shared" ref="AC76:AH76" si="156">SUM(AC77,AC83,AC87)</f>
        <v>0</v>
      </c>
      <c r="AD76" s="44">
        <f>SUM(AD77,AD83,AD87)</f>
        <v>0</v>
      </c>
      <c r="AE76" s="44">
        <f t="shared" si="156"/>
        <v>16.86</v>
      </c>
      <c r="AF76" s="44">
        <f t="shared" si="156"/>
        <v>0</v>
      </c>
      <c r="AG76" s="44">
        <f t="shared" si="156"/>
        <v>1</v>
      </c>
      <c r="AH76" s="44">
        <f t="shared" si="156"/>
        <v>0</v>
      </c>
      <c r="AI76" s="44">
        <f t="shared" si="127"/>
        <v>0</v>
      </c>
      <c r="AJ76" s="44">
        <f t="shared" si="128"/>
        <v>0</v>
      </c>
      <c r="AK76" s="44">
        <f t="shared" si="129"/>
        <v>1.08426</v>
      </c>
      <c r="AL76" s="44">
        <f t="shared" si="130"/>
        <v>0</v>
      </c>
      <c r="AM76" s="44">
        <f t="shared" si="131"/>
        <v>0</v>
      </c>
      <c r="AN76" s="44">
        <f t="shared" si="132"/>
        <v>0</v>
      </c>
      <c r="AO76" s="44">
        <f t="shared" ref="AO76:BL76" si="157">SUM(AO77,AO83,AO87)</f>
        <v>0</v>
      </c>
      <c r="AP76" s="44">
        <f t="shared" si="157"/>
        <v>0</v>
      </c>
      <c r="AQ76" s="44">
        <f t="shared" si="157"/>
        <v>0</v>
      </c>
      <c r="AR76" s="44">
        <f t="shared" si="157"/>
        <v>0</v>
      </c>
      <c r="AS76" s="44">
        <f t="shared" si="157"/>
        <v>0</v>
      </c>
      <c r="AT76" s="44">
        <f t="shared" si="157"/>
        <v>0</v>
      </c>
      <c r="AU76" s="44">
        <f t="shared" si="157"/>
        <v>0</v>
      </c>
      <c r="AV76" s="44">
        <f t="shared" si="157"/>
        <v>0</v>
      </c>
      <c r="AW76" s="44">
        <f t="shared" si="157"/>
        <v>1.08426</v>
      </c>
      <c r="AX76" s="44">
        <f t="shared" si="157"/>
        <v>0</v>
      </c>
      <c r="AY76" s="44">
        <f t="shared" si="157"/>
        <v>0</v>
      </c>
      <c r="AZ76" s="44">
        <f t="shared" si="157"/>
        <v>0</v>
      </c>
      <c r="BA76" s="44">
        <f t="shared" si="157"/>
        <v>0</v>
      </c>
      <c r="BB76" s="44">
        <f t="shared" si="157"/>
        <v>0</v>
      </c>
      <c r="BC76" s="44">
        <f t="shared" si="157"/>
        <v>0</v>
      </c>
      <c r="BD76" s="44">
        <f t="shared" si="157"/>
        <v>0</v>
      </c>
      <c r="BE76" s="44">
        <f t="shared" si="157"/>
        <v>0</v>
      </c>
      <c r="BF76" s="44">
        <f t="shared" si="157"/>
        <v>0</v>
      </c>
      <c r="BG76" s="44">
        <f t="shared" si="157"/>
        <v>0</v>
      </c>
      <c r="BH76" s="44">
        <f t="shared" si="157"/>
        <v>0</v>
      </c>
      <c r="BI76" s="44">
        <f t="shared" si="157"/>
        <v>0</v>
      </c>
      <c r="BJ76" s="44">
        <f t="shared" si="157"/>
        <v>0</v>
      </c>
      <c r="BK76" s="44">
        <f t="shared" si="157"/>
        <v>0</v>
      </c>
      <c r="BL76" s="44">
        <f t="shared" si="157"/>
        <v>0</v>
      </c>
      <c r="BM76" s="44">
        <f t="shared" si="134"/>
        <v>0</v>
      </c>
      <c r="BN76" s="44">
        <f t="shared" si="135"/>
        <v>0</v>
      </c>
      <c r="BO76" s="44">
        <f t="shared" si="136"/>
        <v>-15.775739999999999</v>
      </c>
      <c r="BP76" s="44">
        <f t="shared" si="137"/>
        <v>0</v>
      </c>
      <c r="BQ76" s="44">
        <f t="shared" si="138"/>
        <v>-1</v>
      </c>
      <c r="BR76" s="44">
        <f t="shared" si="139"/>
        <v>0</v>
      </c>
      <c r="BS76" s="15" t="s">
        <v>87</v>
      </c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16"/>
      <c r="KJ76" s="16"/>
      <c r="KK76" s="16"/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6"/>
      <c r="LJ76" s="16"/>
      <c r="LK76" s="16"/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6"/>
      <c r="LW76" s="16"/>
      <c r="LX76" s="16"/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16"/>
      <c r="MJ76" s="16"/>
      <c r="MK76" s="16"/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16"/>
      <c r="MW76" s="16"/>
      <c r="MX76" s="16"/>
      <c r="MY76" s="16"/>
      <c r="MZ76" s="16"/>
      <c r="NA76" s="16"/>
      <c r="NB76" s="16"/>
      <c r="NC76" s="16"/>
      <c r="ND76" s="16"/>
      <c r="NE76" s="16"/>
      <c r="NF76" s="16"/>
      <c r="NG76" s="16"/>
      <c r="NH76" s="16"/>
      <c r="NI76" s="16"/>
      <c r="NJ76" s="16"/>
      <c r="NK76" s="16"/>
      <c r="NL76" s="16"/>
      <c r="NM76" s="16"/>
      <c r="NN76" s="16"/>
      <c r="NO76" s="16"/>
      <c r="NP76" s="16"/>
      <c r="NQ76" s="16"/>
      <c r="NR76" s="16"/>
      <c r="NS76" s="16"/>
      <c r="NT76" s="16"/>
      <c r="NU76" s="16"/>
      <c r="NV76" s="16"/>
      <c r="NW76" s="16"/>
      <c r="NX76" s="16"/>
      <c r="NY76" s="16"/>
      <c r="NZ76" s="16"/>
      <c r="OA76" s="16"/>
      <c r="OB76" s="16"/>
      <c r="OC76" s="16"/>
      <c r="OD76" s="16"/>
      <c r="OE76" s="16"/>
      <c r="OF76" s="16"/>
      <c r="OG76" s="16"/>
      <c r="OH76" s="16"/>
      <c r="OI76" s="16"/>
      <c r="OJ76" s="16"/>
      <c r="OK76" s="16"/>
      <c r="OL76" s="16"/>
      <c r="OM76" s="16"/>
      <c r="ON76" s="16"/>
      <c r="OO76" s="16"/>
      <c r="OP76" s="16"/>
      <c r="OQ76" s="16"/>
      <c r="OR76" s="16"/>
      <c r="OS76" s="16"/>
      <c r="OT76" s="16"/>
      <c r="OU76" s="16"/>
      <c r="OV76" s="16"/>
      <c r="OW76" s="16"/>
      <c r="OX76" s="16"/>
      <c r="OY76" s="16"/>
      <c r="OZ76" s="16"/>
      <c r="PA76" s="16"/>
      <c r="PB76" s="16"/>
      <c r="PC76" s="16"/>
      <c r="PD76" s="16"/>
      <c r="PE76" s="16"/>
      <c r="PF76" s="16"/>
      <c r="PG76" s="16"/>
      <c r="PH76" s="16"/>
      <c r="PI76" s="16"/>
      <c r="PJ76" s="16"/>
      <c r="PK76" s="16"/>
      <c r="PL76" s="16"/>
      <c r="PM76" s="16"/>
      <c r="PN76" s="16"/>
      <c r="PO76" s="16"/>
      <c r="PP76" s="16"/>
      <c r="PQ76" s="16"/>
      <c r="PR76" s="16"/>
      <c r="PS76" s="16"/>
      <c r="PT76" s="16"/>
      <c r="PU76" s="16"/>
      <c r="PV76" s="16"/>
      <c r="PW76" s="16"/>
      <c r="PX76" s="16"/>
      <c r="PY76" s="16"/>
      <c r="PZ76" s="16"/>
      <c r="QA76" s="16"/>
      <c r="QB76" s="16"/>
      <c r="QC76" s="16"/>
      <c r="QD76" s="16"/>
      <c r="QE76" s="16"/>
      <c r="QF76" s="16"/>
      <c r="QG76" s="16"/>
      <c r="QH76" s="16"/>
      <c r="QI76" s="16"/>
      <c r="QJ76" s="16"/>
      <c r="QK76" s="16"/>
      <c r="QL76" s="16"/>
      <c r="QM76" s="16"/>
      <c r="QN76" s="16"/>
      <c r="QO76" s="16"/>
      <c r="QP76" s="16"/>
      <c r="QQ76" s="16"/>
      <c r="QR76" s="16"/>
      <c r="QS76" s="16"/>
      <c r="QT76" s="16"/>
      <c r="QU76" s="16"/>
      <c r="QV76" s="16"/>
      <c r="QW76" s="16"/>
      <c r="QX76" s="16"/>
      <c r="QY76" s="16"/>
      <c r="QZ76" s="16"/>
      <c r="RA76" s="16"/>
      <c r="RB76" s="16"/>
      <c r="RC76" s="16"/>
      <c r="RD76" s="16"/>
      <c r="RE76" s="16"/>
      <c r="RF76" s="16"/>
      <c r="RG76" s="16"/>
      <c r="RH76" s="16"/>
      <c r="RI76" s="16"/>
      <c r="RJ76" s="16"/>
      <c r="RK76" s="16"/>
      <c r="RL76" s="16"/>
      <c r="RM76" s="16"/>
      <c r="RN76" s="16"/>
      <c r="RO76" s="16"/>
      <c r="RP76" s="16"/>
      <c r="RQ76" s="16"/>
      <c r="RR76" s="16"/>
      <c r="RS76" s="16"/>
      <c r="RT76" s="16"/>
      <c r="RU76" s="16"/>
      <c r="RV76" s="16"/>
      <c r="RW76" s="16"/>
      <c r="RX76" s="16"/>
      <c r="RY76" s="16"/>
      <c r="RZ76" s="16"/>
      <c r="SA76" s="16"/>
      <c r="SB76" s="16"/>
      <c r="SC76" s="16"/>
      <c r="SD76" s="16"/>
      <c r="SE76" s="16"/>
      <c r="SF76" s="16"/>
      <c r="SG76" s="16"/>
      <c r="SH76" s="16"/>
      <c r="SI76" s="16"/>
      <c r="SJ76" s="16"/>
      <c r="SK76" s="16"/>
      <c r="SL76" s="16"/>
      <c r="SM76" s="16"/>
      <c r="SN76" s="16"/>
      <c r="SO76" s="16"/>
      <c r="SP76" s="16"/>
      <c r="SQ76" s="16"/>
      <c r="SR76" s="16"/>
      <c r="SS76" s="16"/>
      <c r="ST76" s="16"/>
      <c r="SU76" s="16"/>
      <c r="SV76" s="16"/>
      <c r="SW76" s="16"/>
      <c r="SX76" s="16"/>
      <c r="SY76" s="16"/>
      <c r="SZ76" s="16"/>
      <c r="TA76" s="16"/>
      <c r="TB76" s="16"/>
      <c r="TC76" s="16"/>
      <c r="TD76" s="16"/>
      <c r="TE76" s="16"/>
      <c r="TF76" s="16"/>
      <c r="TG76" s="16"/>
      <c r="TH76" s="16"/>
      <c r="TI76" s="16"/>
      <c r="TJ76" s="16"/>
      <c r="TK76" s="16"/>
      <c r="TL76" s="16"/>
      <c r="TM76" s="16"/>
      <c r="TN76" s="16"/>
      <c r="TO76" s="16"/>
      <c r="TP76" s="16"/>
      <c r="TQ76" s="16"/>
      <c r="TR76" s="16"/>
      <c r="TS76" s="16"/>
      <c r="TT76" s="16"/>
      <c r="TU76" s="16"/>
      <c r="TV76" s="16"/>
      <c r="TW76" s="16"/>
      <c r="TX76" s="16"/>
      <c r="TY76" s="16"/>
      <c r="TZ76" s="16"/>
      <c r="UA76" s="16"/>
      <c r="UB76" s="16"/>
      <c r="UC76" s="16"/>
      <c r="UD76" s="16"/>
      <c r="UE76" s="16"/>
      <c r="UF76" s="16"/>
      <c r="UG76" s="16"/>
      <c r="UH76" s="16"/>
      <c r="UI76" s="16"/>
      <c r="UJ76" s="16"/>
      <c r="UK76" s="16"/>
      <c r="UL76" s="16"/>
      <c r="UM76" s="16"/>
      <c r="UN76" s="16"/>
      <c r="UO76" s="16"/>
      <c r="UP76" s="16"/>
      <c r="UQ76" s="16"/>
      <c r="UR76" s="16"/>
      <c r="US76" s="16"/>
      <c r="UT76" s="16"/>
      <c r="UU76" s="16"/>
      <c r="UV76" s="16"/>
      <c r="UW76" s="16"/>
      <c r="UX76" s="16"/>
      <c r="UY76" s="16"/>
      <c r="UZ76" s="16"/>
      <c r="VA76" s="16"/>
      <c r="VB76" s="16"/>
      <c r="VC76" s="16"/>
      <c r="VD76" s="16"/>
      <c r="VE76" s="16"/>
      <c r="VF76" s="16"/>
      <c r="VG76" s="16"/>
      <c r="VH76" s="16"/>
      <c r="VI76" s="16"/>
      <c r="VJ76" s="16"/>
      <c r="VK76" s="16"/>
      <c r="VL76" s="16"/>
      <c r="VM76" s="16"/>
      <c r="VN76" s="16"/>
      <c r="VO76" s="16"/>
      <c r="VP76" s="16"/>
      <c r="VQ76" s="16"/>
      <c r="VR76" s="16"/>
      <c r="VS76" s="16"/>
      <c r="VT76" s="16"/>
      <c r="VU76" s="16"/>
      <c r="VV76" s="16"/>
      <c r="VW76" s="16"/>
      <c r="VX76" s="16"/>
      <c r="VY76" s="16"/>
      <c r="VZ76" s="16"/>
      <c r="WA76" s="16"/>
      <c r="WB76" s="16"/>
      <c r="WC76" s="16"/>
      <c r="WD76" s="16"/>
      <c r="WE76" s="16"/>
      <c r="WF76" s="16"/>
      <c r="WG76" s="16"/>
      <c r="WH76" s="16"/>
      <c r="WI76" s="16"/>
      <c r="WJ76" s="16"/>
      <c r="WK76" s="16"/>
      <c r="WL76" s="16"/>
      <c r="WM76" s="16"/>
      <c r="WN76" s="16"/>
      <c r="WO76" s="16"/>
      <c r="WP76" s="16"/>
      <c r="WQ76" s="16"/>
      <c r="WR76" s="16"/>
      <c r="WS76" s="16"/>
      <c r="WT76" s="16"/>
      <c r="WU76" s="16"/>
      <c r="WV76" s="16"/>
      <c r="WW76" s="16"/>
      <c r="WX76" s="16"/>
      <c r="WY76" s="16"/>
      <c r="WZ76" s="16"/>
      <c r="XA76" s="16"/>
      <c r="XB76" s="16"/>
      <c r="XC76" s="16"/>
      <c r="XD76" s="16"/>
      <c r="XE76" s="16"/>
      <c r="XF76" s="16"/>
      <c r="XG76" s="16"/>
      <c r="XH76" s="16"/>
      <c r="XI76" s="16"/>
      <c r="XJ76" s="16"/>
      <c r="XK76" s="16"/>
      <c r="XL76" s="16"/>
      <c r="XM76" s="16"/>
      <c r="XN76" s="16"/>
      <c r="XO76" s="16"/>
      <c r="XP76" s="16"/>
      <c r="XQ76" s="16"/>
      <c r="XR76" s="16"/>
      <c r="XS76" s="16"/>
      <c r="XT76" s="16"/>
      <c r="XU76" s="16"/>
      <c r="XV76" s="16"/>
      <c r="XW76" s="16"/>
      <c r="XX76" s="16"/>
      <c r="XY76" s="16"/>
      <c r="XZ76" s="16"/>
      <c r="YA76" s="16"/>
      <c r="YB76" s="16"/>
      <c r="YC76" s="16"/>
      <c r="YD76" s="16"/>
      <c r="YE76" s="16"/>
      <c r="YF76" s="16"/>
      <c r="YG76" s="16"/>
      <c r="YH76" s="16"/>
      <c r="YI76" s="16"/>
      <c r="YJ76" s="16"/>
      <c r="YK76" s="16"/>
      <c r="YL76" s="16"/>
      <c r="YM76" s="16"/>
      <c r="YN76" s="16"/>
      <c r="YO76" s="16"/>
      <c r="YP76" s="16"/>
      <c r="YQ76" s="16"/>
      <c r="YR76" s="16"/>
      <c r="YS76" s="16"/>
      <c r="YT76" s="16"/>
      <c r="YU76" s="16"/>
      <c r="YV76" s="16"/>
      <c r="YW76" s="16"/>
      <c r="YX76" s="16"/>
      <c r="YY76" s="16"/>
      <c r="YZ76" s="16"/>
      <c r="ZA76" s="16"/>
      <c r="ZB76" s="16"/>
      <c r="ZC76" s="16"/>
      <c r="ZD76" s="16"/>
      <c r="ZE76" s="16"/>
      <c r="ZF76" s="16"/>
      <c r="ZG76" s="16"/>
      <c r="ZH76" s="16"/>
      <c r="ZI76" s="16"/>
      <c r="ZJ76" s="16"/>
      <c r="ZK76" s="16"/>
      <c r="ZL76" s="16"/>
      <c r="ZM76" s="16"/>
      <c r="ZN76" s="16"/>
      <c r="ZO76" s="16"/>
      <c r="ZP76" s="16"/>
      <c r="ZQ76" s="16"/>
      <c r="ZR76" s="16"/>
      <c r="ZS76" s="16"/>
      <c r="ZT76" s="16"/>
      <c r="ZU76" s="16"/>
      <c r="ZV76" s="16"/>
      <c r="ZW76" s="16"/>
      <c r="ZX76" s="16"/>
      <c r="ZY76" s="16"/>
      <c r="ZZ76" s="16"/>
      <c r="AAA76" s="16"/>
      <c r="AAB76" s="16"/>
      <c r="AAC76" s="16"/>
      <c r="AAD76" s="16"/>
      <c r="AAE76" s="16"/>
      <c r="AAF76" s="16"/>
      <c r="AAG76" s="16"/>
      <c r="AAH76" s="16"/>
      <c r="AAI76" s="16"/>
      <c r="AAJ76" s="16"/>
      <c r="AAK76" s="16"/>
      <c r="AAL76" s="16"/>
      <c r="AAM76" s="16"/>
      <c r="AAN76" s="16"/>
      <c r="AAO76" s="16"/>
      <c r="AAP76" s="16"/>
      <c r="AAQ76" s="16"/>
      <c r="AAR76" s="16"/>
      <c r="AAS76" s="16"/>
      <c r="AAT76" s="16"/>
      <c r="AAU76" s="16"/>
      <c r="AAV76" s="16"/>
      <c r="AAW76" s="16"/>
      <c r="AAX76" s="16"/>
      <c r="AAY76" s="16"/>
      <c r="AAZ76" s="16"/>
      <c r="ABA76" s="16"/>
      <c r="ABB76" s="16"/>
      <c r="ABC76" s="16"/>
      <c r="ABD76" s="16"/>
      <c r="ABE76" s="16"/>
      <c r="ABF76" s="16"/>
      <c r="ABG76" s="16"/>
      <c r="ABH76" s="16"/>
      <c r="ABI76" s="16"/>
      <c r="ABJ76" s="16"/>
      <c r="ABK76" s="16"/>
      <c r="ABL76" s="16"/>
      <c r="ABM76" s="16"/>
      <c r="ABN76" s="16"/>
      <c r="ABO76" s="16"/>
      <c r="ABP76" s="16"/>
      <c r="ABQ76" s="16"/>
      <c r="ABR76" s="16"/>
      <c r="ABS76" s="16"/>
      <c r="ABT76" s="16"/>
      <c r="ABU76" s="16"/>
      <c r="ABV76" s="16"/>
      <c r="ABW76" s="16"/>
      <c r="ABX76" s="16"/>
      <c r="ABY76" s="16"/>
      <c r="ABZ76" s="16"/>
      <c r="ACA76" s="16"/>
      <c r="ACB76" s="16"/>
      <c r="ACC76" s="16"/>
      <c r="ACD76" s="16"/>
      <c r="ACE76" s="16"/>
      <c r="ACF76" s="16"/>
      <c r="ACG76" s="16"/>
      <c r="ACH76" s="16"/>
      <c r="ACI76" s="16"/>
      <c r="ACJ76" s="16"/>
      <c r="ACK76" s="16"/>
      <c r="ACL76" s="16"/>
      <c r="ACM76" s="16"/>
      <c r="ACN76" s="16"/>
      <c r="ACO76" s="16"/>
      <c r="ACP76" s="16"/>
      <c r="ACQ76" s="16"/>
      <c r="ACR76" s="16"/>
      <c r="ACS76" s="16"/>
      <c r="ACT76" s="16"/>
      <c r="ACU76" s="16"/>
      <c r="ACV76" s="16"/>
      <c r="ACW76" s="16"/>
      <c r="ACX76" s="16"/>
      <c r="ACY76" s="16"/>
      <c r="ACZ76" s="16"/>
      <c r="ADA76" s="16"/>
      <c r="ADB76" s="16"/>
      <c r="ADC76" s="16"/>
      <c r="ADD76" s="16"/>
      <c r="ADE76" s="16"/>
      <c r="ADF76" s="16"/>
      <c r="ADG76" s="16"/>
      <c r="ADH76" s="16"/>
      <c r="ADI76" s="16"/>
      <c r="ADJ76" s="16"/>
      <c r="ADK76" s="16"/>
      <c r="ADL76" s="16"/>
      <c r="ADM76" s="16"/>
      <c r="ADN76" s="16"/>
      <c r="ADO76" s="16"/>
      <c r="ADP76" s="16"/>
      <c r="ADQ76" s="16"/>
      <c r="ADR76" s="16"/>
      <c r="ADS76" s="16"/>
      <c r="ADT76" s="16"/>
      <c r="ADU76" s="16"/>
      <c r="ADV76" s="16"/>
      <c r="ADW76" s="16"/>
      <c r="ADX76" s="16"/>
      <c r="ADY76" s="16"/>
      <c r="ADZ76" s="16"/>
      <c r="AEA76" s="16"/>
      <c r="AEB76" s="16"/>
      <c r="AEC76" s="16"/>
      <c r="AED76" s="16"/>
      <c r="AEE76" s="16"/>
      <c r="AEF76" s="16"/>
      <c r="AEG76" s="16"/>
      <c r="AEH76" s="16"/>
      <c r="AEI76" s="16"/>
      <c r="AEJ76" s="16"/>
      <c r="AEK76" s="16"/>
      <c r="AEL76" s="16"/>
      <c r="AEM76" s="16"/>
      <c r="AEN76" s="16"/>
      <c r="AEO76" s="16"/>
      <c r="AEP76" s="16"/>
      <c r="AEQ76" s="16"/>
      <c r="AER76" s="16"/>
      <c r="AES76" s="16"/>
      <c r="AET76" s="16"/>
      <c r="AEU76" s="16"/>
      <c r="AEV76" s="16"/>
      <c r="AEW76" s="16"/>
      <c r="AEX76" s="16"/>
      <c r="AEY76" s="16"/>
      <c r="AEZ76" s="16"/>
      <c r="AFA76" s="16"/>
      <c r="AFB76" s="16"/>
      <c r="AFC76" s="16"/>
      <c r="AFD76" s="16"/>
      <c r="AFE76" s="16"/>
      <c r="AFF76" s="16"/>
      <c r="AFG76" s="16"/>
      <c r="AFH76" s="16"/>
      <c r="AFI76" s="16"/>
      <c r="AFJ76" s="16"/>
      <c r="AFK76" s="16"/>
      <c r="AFL76" s="16"/>
      <c r="AFM76" s="16"/>
      <c r="AFN76" s="16"/>
      <c r="AFO76" s="16"/>
      <c r="AFP76" s="16"/>
      <c r="AFQ76" s="16"/>
      <c r="AFR76" s="16"/>
      <c r="AFS76" s="16"/>
      <c r="AFT76" s="16"/>
      <c r="AFU76" s="16"/>
      <c r="AFV76" s="16"/>
      <c r="AFW76" s="16"/>
      <c r="AFX76" s="16"/>
      <c r="AFY76" s="16"/>
      <c r="AFZ76" s="16"/>
      <c r="AGA76" s="16"/>
      <c r="AGB76" s="16"/>
      <c r="AGC76" s="16"/>
      <c r="AGD76" s="16"/>
      <c r="AGE76" s="16"/>
      <c r="AGF76" s="16"/>
      <c r="AGG76" s="16"/>
      <c r="AGH76" s="16"/>
      <c r="AGI76" s="16"/>
      <c r="AGJ76" s="16"/>
      <c r="AGK76" s="16"/>
      <c r="AGL76" s="16"/>
      <c r="AGM76" s="16"/>
      <c r="AGN76" s="16"/>
      <c r="AGO76" s="16"/>
      <c r="AGP76" s="16"/>
      <c r="AGQ76" s="16"/>
      <c r="AGR76" s="16"/>
      <c r="AGS76" s="16"/>
      <c r="AGT76" s="16"/>
      <c r="AGU76" s="16"/>
      <c r="AGV76" s="16"/>
      <c r="AGW76" s="16"/>
      <c r="AGX76" s="16"/>
      <c r="AGY76" s="16"/>
      <c r="AGZ76" s="16"/>
      <c r="AHA76" s="16"/>
      <c r="AHB76" s="16"/>
      <c r="AHC76" s="16"/>
      <c r="AHD76" s="16"/>
      <c r="AHE76" s="16"/>
      <c r="AHF76" s="16"/>
      <c r="AHG76" s="16"/>
      <c r="AHH76" s="16"/>
      <c r="AHI76" s="16"/>
      <c r="AHJ76" s="16"/>
      <c r="AHK76" s="16"/>
      <c r="AHL76" s="16"/>
      <c r="AHM76" s="16"/>
      <c r="AHN76" s="16"/>
      <c r="AHO76" s="16"/>
      <c r="AHP76" s="16"/>
      <c r="AHQ76" s="16"/>
      <c r="AHR76" s="16"/>
      <c r="AHS76" s="16"/>
      <c r="AHT76" s="16"/>
      <c r="AHU76" s="16"/>
      <c r="AHV76" s="16"/>
      <c r="AHW76" s="16"/>
      <c r="AHX76" s="16"/>
      <c r="AHY76" s="16"/>
      <c r="AHZ76" s="16"/>
      <c r="AIA76" s="16"/>
      <c r="AIB76" s="16"/>
      <c r="AIC76" s="16"/>
      <c r="AID76" s="16"/>
      <c r="AIE76" s="16"/>
      <c r="AIF76" s="16"/>
      <c r="AIG76" s="16"/>
      <c r="AIH76" s="16"/>
      <c r="AII76" s="16"/>
      <c r="AIJ76" s="16"/>
      <c r="AIK76" s="16"/>
      <c r="AIL76" s="16"/>
      <c r="AIM76" s="16"/>
      <c r="AIN76" s="16"/>
      <c r="AIO76" s="16"/>
      <c r="AIP76" s="16"/>
      <c r="AIQ76" s="16"/>
      <c r="AIR76" s="16"/>
      <c r="AIS76" s="16"/>
      <c r="AIT76" s="16"/>
      <c r="AIU76" s="16"/>
      <c r="AIV76" s="16"/>
      <c r="AIW76" s="16"/>
      <c r="AIX76" s="16"/>
      <c r="AIY76" s="16"/>
      <c r="AIZ76" s="16"/>
      <c r="AJA76" s="16"/>
      <c r="AJB76" s="16"/>
      <c r="AJC76" s="16"/>
      <c r="AJD76" s="16"/>
      <c r="AJE76" s="16"/>
      <c r="AJF76" s="16"/>
      <c r="AJG76" s="16"/>
      <c r="AJH76" s="16"/>
      <c r="AJI76" s="16"/>
      <c r="AJJ76" s="16"/>
      <c r="AJK76" s="16"/>
      <c r="AJL76" s="16"/>
      <c r="AJM76" s="16"/>
      <c r="AJN76" s="16"/>
      <c r="AJO76" s="16"/>
      <c r="AJP76" s="16"/>
      <c r="AJQ76" s="16"/>
      <c r="AJR76" s="16"/>
      <c r="AJS76" s="16"/>
      <c r="AJT76" s="16"/>
      <c r="AJU76" s="16"/>
      <c r="AJV76" s="16"/>
      <c r="AJW76" s="16"/>
      <c r="AJX76" s="16"/>
      <c r="AJY76" s="16"/>
      <c r="AJZ76" s="16"/>
      <c r="AKA76" s="16"/>
      <c r="AKB76" s="16"/>
      <c r="AKC76" s="16"/>
      <c r="AKD76" s="16"/>
      <c r="AKE76" s="16"/>
      <c r="AKF76" s="16"/>
      <c r="AKG76" s="16"/>
      <c r="AKH76" s="16"/>
      <c r="AKI76" s="16"/>
      <c r="AKJ76" s="16"/>
      <c r="AKK76" s="16"/>
      <c r="AKL76" s="16"/>
      <c r="AKM76" s="16"/>
      <c r="AKN76" s="16"/>
      <c r="AKO76" s="16"/>
      <c r="AKP76" s="16"/>
      <c r="AKQ76" s="16"/>
      <c r="AKR76" s="16"/>
      <c r="AKS76" s="16"/>
      <c r="AKT76" s="16"/>
      <c r="AKU76" s="16"/>
      <c r="AKV76" s="16"/>
      <c r="AKW76" s="16"/>
      <c r="AKX76" s="16"/>
      <c r="AKY76" s="16"/>
      <c r="AKZ76" s="16"/>
      <c r="ALA76" s="16"/>
      <c r="ALB76" s="16"/>
      <c r="ALC76" s="16"/>
      <c r="ALD76" s="16"/>
      <c r="ALE76" s="16"/>
      <c r="ALF76" s="16"/>
      <c r="ALG76" s="16"/>
      <c r="ALH76" s="16"/>
      <c r="ALI76" s="16"/>
      <c r="ALJ76" s="16"/>
      <c r="ALK76" s="16"/>
      <c r="ALL76" s="16"/>
      <c r="ALM76" s="16"/>
      <c r="ALN76" s="16"/>
      <c r="ALO76" s="16"/>
      <c r="ALP76" s="16"/>
      <c r="ALQ76" s="16"/>
      <c r="ALR76" s="16"/>
      <c r="ALS76" s="16"/>
      <c r="ALT76" s="16"/>
      <c r="ALU76" s="16"/>
      <c r="ALV76" s="16"/>
      <c r="ALW76" s="16"/>
      <c r="ALX76" s="16"/>
      <c r="ALY76" s="16"/>
      <c r="ALZ76" s="16"/>
      <c r="AMA76" s="16"/>
      <c r="AMB76" s="16"/>
      <c r="AMC76" s="16"/>
      <c r="AMD76" s="16"/>
      <c r="AME76" s="16"/>
      <c r="AMF76" s="16"/>
      <c r="AMG76" s="16"/>
      <c r="AMH76" s="16"/>
      <c r="AMI76" s="16"/>
      <c r="AMJ76" s="16"/>
      <c r="AMK76" s="16"/>
    </row>
    <row r="77" spans="1:1025" s="17" customFormat="1" x14ac:dyDescent="0.2">
      <c r="A77" s="19" t="s">
        <v>149</v>
      </c>
      <c r="B77" s="26" t="s">
        <v>136</v>
      </c>
      <c r="C77" s="27" t="s">
        <v>86</v>
      </c>
      <c r="D77" s="27" t="s">
        <v>87</v>
      </c>
      <c r="E77" s="44">
        <f t="shared" si="149"/>
        <v>0</v>
      </c>
      <c r="F77" s="44">
        <f t="shared" si="150"/>
        <v>0</v>
      </c>
      <c r="G77" s="44">
        <f t="shared" si="151"/>
        <v>14.64</v>
      </c>
      <c r="H77" s="44">
        <f t="shared" si="152"/>
        <v>0</v>
      </c>
      <c r="I77" s="44">
        <f t="shared" si="153"/>
        <v>0</v>
      </c>
      <c r="J77" s="44">
        <f t="shared" si="154"/>
        <v>0</v>
      </c>
      <c r="K77" s="51">
        <f t="shared" ref="K77:AB77" si="158">SUM(K78:K82)</f>
        <v>0</v>
      </c>
      <c r="L77" s="51">
        <f t="shared" si="158"/>
        <v>0</v>
      </c>
      <c r="M77" s="51">
        <f t="shared" si="158"/>
        <v>0</v>
      </c>
      <c r="N77" s="51">
        <f t="shared" si="158"/>
        <v>0</v>
      </c>
      <c r="O77" s="51">
        <f t="shared" si="158"/>
        <v>0</v>
      </c>
      <c r="P77" s="51">
        <f t="shared" si="158"/>
        <v>0</v>
      </c>
      <c r="Q77" s="51">
        <f t="shared" si="158"/>
        <v>0</v>
      </c>
      <c r="R77" s="51">
        <f t="shared" si="158"/>
        <v>0</v>
      </c>
      <c r="S77" s="51">
        <f t="shared" si="158"/>
        <v>0</v>
      </c>
      <c r="T77" s="51">
        <f t="shared" si="158"/>
        <v>0</v>
      </c>
      <c r="U77" s="51">
        <f t="shared" si="158"/>
        <v>0</v>
      </c>
      <c r="V77" s="51">
        <f t="shared" si="158"/>
        <v>0</v>
      </c>
      <c r="W77" s="51">
        <f t="shared" si="158"/>
        <v>0</v>
      </c>
      <c r="X77" s="51">
        <f t="shared" si="158"/>
        <v>0</v>
      </c>
      <c r="Y77" s="51">
        <f t="shared" si="158"/>
        <v>0</v>
      </c>
      <c r="Z77" s="51">
        <f t="shared" si="158"/>
        <v>0</v>
      </c>
      <c r="AA77" s="51">
        <f t="shared" si="158"/>
        <v>0</v>
      </c>
      <c r="AB77" s="51">
        <f t="shared" si="158"/>
        <v>0</v>
      </c>
      <c r="AC77" s="51">
        <f t="shared" ref="AC77:AH77" si="159">SUM(AC78:AC82)</f>
        <v>0</v>
      </c>
      <c r="AD77" s="51">
        <f t="shared" si="159"/>
        <v>0</v>
      </c>
      <c r="AE77" s="51">
        <f t="shared" si="159"/>
        <v>14.64</v>
      </c>
      <c r="AF77" s="51">
        <f t="shared" si="159"/>
        <v>0</v>
      </c>
      <c r="AG77" s="51">
        <f t="shared" si="159"/>
        <v>0</v>
      </c>
      <c r="AH77" s="51">
        <f t="shared" si="159"/>
        <v>0</v>
      </c>
      <c r="AI77" s="51">
        <f t="shared" si="127"/>
        <v>0</v>
      </c>
      <c r="AJ77" s="51">
        <f t="shared" si="128"/>
        <v>0</v>
      </c>
      <c r="AK77" s="51">
        <f t="shared" si="129"/>
        <v>1.08426</v>
      </c>
      <c r="AL77" s="51">
        <f t="shared" si="130"/>
        <v>0</v>
      </c>
      <c r="AM77" s="51">
        <f t="shared" si="131"/>
        <v>0</v>
      </c>
      <c r="AN77" s="51">
        <f t="shared" si="132"/>
        <v>0</v>
      </c>
      <c r="AO77" s="51">
        <f t="shared" ref="AO77:BL77" si="160">SUM(AO78:AO82)</f>
        <v>0</v>
      </c>
      <c r="AP77" s="51">
        <f t="shared" si="160"/>
        <v>0</v>
      </c>
      <c r="AQ77" s="51">
        <f t="shared" si="160"/>
        <v>0</v>
      </c>
      <c r="AR77" s="51">
        <f t="shared" si="160"/>
        <v>0</v>
      </c>
      <c r="AS77" s="51">
        <f t="shared" si="160"/>
        <v>0</v>
      </c>
      <c r="AT77" s="51">
        <f t="shared" si="160"/>
        <v>0</v>
      </c>
      <c r="AU77" s="51">
        <f t="shared" si="160"/>
        <v>0</v>
      </c>
      <c r="AV77" s="51">
        <f t="shared" si="160"/>
        <v>0</v>
      </c>
      <c r="AW77" s="51">
        <f t="shared" si="160"/>
        <v>1.08426</v>
      </c>
      <c r="AX77" s="51">
        <f t="shared" si="160"/>
        <v>0</v>
      </c>
      <c r="AY77" s="51">
        <f t="shared" si="160"/>
        <v>0</v>
      </c>
      <c r="AZ77" s="51">
        <f t="shared" si="160"/>
        <v>0</v>
      </c>
      <c r="BA77" s="51">
        <f t="shared" si="160"/>
        <v>0</v>
      </c>
      <c r="BB77" s="51">
        <f t="shared" si="160"/>
        <v>0</v>
      </c>
      <c r="BC77" s="51">
        <f t="shared" si="160"/>
        <v>0</v>
      </c>
      <c r="BD77" s="51">
        <f t="shared" si="160"/>
        <v>0</v>
      </c>
      <c r="BE77" s="51">
        <f t="shared" si="160"/>
        <v>0</v>
      </c>
      <c r="BF77" s="51">
        <f t="shared" si="160"/>
        <v>0</v>
      </c>
      <c r="BG77" s="51">
        <f t="shared" si="160"/>
        <v>0</v>
      </c>
      <c r="BH77" s="51">
        <f t="shared" si="160"/>
        <v>0</v>
      </c>
      <c r="BI77" s="51">
        <f t="shared" si="160"/>
        <v>0</v>
      </c>
      <c r="BJ77" s="51">
        <f t="shared" si="160"/>
        <v>0</v>
      </c>
      <c r="BK77" s="51">
        <f t="shared" si="160"/>
        <v>0</v>
      </c>
      <c r="BL77" s="51">
        <f t="shared" si="160"/>
        <v>0</v>
      </c>
      <c r="BM77" s="51">
        <f t="shared" si="134"/>
        <v>0</v>
      </c>
      <c r="BN77" s="51">
        <f t="shared" si="135"/>
        <v>0</v>
      </c>
      <c r="BO77" s="51">
        <f t="shared" si="136"/>
        <v>-13.55574</v>
      </c>
      <c r="BP77" s="51">
        <f t="shared" si="137"/>
        <v>0</v>
      </c>
      <c r="BQ77" s="51">
        <f t="shared" si="138"/>
        <v>0</v>
      </c>
      <c r="BR77" s="51">
        <f t="shared" si="139"/>
        <v>0</v>
      </c>
      <c r="BS77" s="15" t="s">
        <v>87</v>
      </c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16"/>
      <c r="KJ77" s="16"/>
      <c r="KK77" s="16"/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6"/>
      <c r="LJ77" s="16"/>
      <c r="LK77" s="16"/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6"/>
      <c r="LW77" s="16"/>
      <c r="LX77" s="16"/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16"/>
      <c r="MJ77" s="16"/>
      <c r="MK77" s="16"/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16"/>
      <c r="MW77" s="16"/>
      <c r="MX77" s="16"/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16"/>
      <c r="NJ77" s="16"/>
      <c r="NK77" s="16"/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6"/>
      <c r="NW77" s="16"/>
      <c r="NX77" s="16"/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16"/>
      <c r="OJ77" s="16"/>
      <c r="OK77" s="16"/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16"/>
      <c r="OW77" s="16"/>
      <c r="OX77" s="16"/>
      <c r="OY77" s="16"/>
      <c r="OZ77" s="16"/>
      <c r="PA77" s="16"/>
      <c r="PB77" s="16"/>
      <c r="PC77" s="16"/>
      <c r="PD77" s="16"/>
      <c r="PE77" s="16"/>
      <c r="PF77" s="16"/>
      <c r="PG77" s="16"/>
      <c r="PH77" s="16"/>
      <c r="PI77" s="16"/>
      <c r="PJ77" s="16"/>
      <c r="PK77" s="16"/>
      <c r="PL77" s="16"/>
      <c r="PM77" s="16"/>
      <c r="PN77" s="16"/>
      <c r="PO77" s="16"/>
      <c r="PP77" s="16"/>
      <c r="PQ77" s="16"/>
      <c r="PR77" s="16"/>
      <c r="PS77" s="16"/>
      <c r="PT77" s="16"/>
      <c r="PU77" s="16"/>
      <c r="PV77" s="16"/>
      <c r="PW77" s="16"/>
      <c r="PX77" s="16"/>
      <c r="PY77" s="16"/>
      <c r="PZ77" s="16"/>
      <c r="QA77" s="16"/>
      <c r="QB77" s="16"/>
      <c r="QC77" s="16"/>
      <c r="QD77" s="16"/>
      <c r="QE77" s="16"/>
      <c r="QF77" s="16"/>
      <c r="QG77" s="16"/>
      <c r="QH77" s="16"/>
      <c r="QI77" s="16"/>
      <c r="QJ77" s="16"/>
      <c r="QK77" s="16"/>
      <c r="QL77" s="16"/>
      <c r="QM77" s="16"/>
      <c r="QN77" s="16"/>
      <c r="QO77" s="16"/>
      <c r="QP77" s="16"/>
      <c r="QQ77" s="16"/>
      <c r="QR77" s="16"/>
      <c r="QS77" s="16"/>
      <c r="QT77" s="16"/>
      <c r="QU77" s="16"/>
      <c r="QV77" s="16"/>
      <c r="QW77" s="16"/>
      <c r="QX77" s="16"/>
      <c r="QY77" s="16"/>
      <c r="QZ77" s="16"/>
      <c r="RA77" s="16"/>
      <c r="RB77" s="16"/>
      <c r="RC77" s="16"/>
      <c r="RD77" s="16"/>
      <c r="RE77" s="16"/>
      <c r="RF77" s="16"/>
      <c r="RG77" s="16"/>
      <c r="RH77" s="16"/>
      <c r="RI77" s="16"/>
      <c r="RJ77" s="16"/>
      <c r="RK77" s="16"/>
      <c r="RL77" s="16"/>
      <c r="RM77" s="16"/>
      <c r="RN77" s="16"/>
      <c r="RO77" s="16"/>
      <c r="RP77" s="16"/>
      <c r="RQ77" s="16"/>
      <c r="RR77" s="16"/>
      <c r="RS77" s="16"/>
      <c r="RT77" s="16"/>
      <c r="RU77" s="16"/>
      <c r="RV77" s="16"/>
      <c r="RW77" s="16"/>
      <c r="RX77" s="16"/>
      <c r="RY77" s="16"/>
      <c r="RZ77" s="16"/>
      <c r="SA77" s="16"/>
      <c r="SB77" s="16"/>
      <c r="SC77" s="16"/>
      <c r="SD77" s="16"/>
      <c r="SE77" s="16"/>
      <c r="SF77" s="16"/>
      <c r="SG77" s="16"/>
      <c r="SH77" s="16"/>
      <c r="SI77" s="16"/>
      <c r="SJ77" s="16"/>
      <c r="SK77" s="16"/>
      <c r="SL77" s="16"/>
      <c r="SM77" s="16"/>
      <c r="SN77" s="16"/>
      <c r="SO77" s="16"/>
      <c r="SP77" s="16"/>
      <c r="SQ77" s="16"/>
      <c r="SR77" s="16"/>
      <c r="SS77" s="16"/>
      <c r="ST77" s="16"/>
      <c r="SU77" s="16"/>
      <c r="SV77" s="16"/>
      <c r="SW77" s="16"/>
      <c r="SX77" s="16"/>
      <c r="SY77" s="16"/>
      <c r="SZ77" s="16"/>
      <c r="TA77" s="16"/>
      <c r="TB77" s="16"/>
      <c r="TC77" s="16"/>
      <c r="TD77" s="16"/>
      <c r="TE77" s="16"/>
      <c r="TF77" s="16"/>
      <c r="TG77" s="16"/>
      <c r="TH77" s="16"/>
      <c r="TI77" s="16"/>
      <c r="TJ77" s="16"/>
      <c r="TK77" s="16"/>
      <c r="TL77" s="16"/>
      <c r="TM77" s="16"/>
      <c r="TN77" s="16"/>
      <c r="TO77" s="16"/>
      <c r="TP77" s="16"/>
      <c r="TQ77" s="16"/>
      <c r="TR77" s="16"/>
      <c r="TS77" s="16"/>
      <c r="TT77" s="16"/>
      <c r="TU77" s="16"/>
      <c r="TV77" s="16"/>
      <c r="TW77" s="16"/>
      <c r="TX77" s="16"/>
      <c r="TY77" s="16"/>
      <c r="TZ77" s="16"/>
      <c r="UA77" s="16"/>
      <c r="UB77" s="16"/>
      <c r="UC77" s="16"/>
      <c r="UD77" s="16"/>
      <c r="UE77" s="16"/>
      <c r="UF77" s="16"/>
      <c r="UG77" s="16"/>
      <c r="UH77" s="16"/>
      <c r="UI77" s="16"/>
      <c r="UJ77" s="16"/>
      <c r="UK77" s="16"/>
      <c r="UL77" s="16"/>
      <c r="UM77" s="16"/>
      <c r="UN77" s="16"/>
      <c r="UO77" s="16"/>
      <c r="UP77" s="16"/>
      <c r="UQ77" s="16"/>
      <c r="UR77" s="16"/>
      <c r="US77" s="16"/>
      <c r="UT77" s="16"/>
      <c r="UU77" s="16"/>
      <c r="UV77" s="16"/>
      <c r="UW77" s="16"/>
      <c r="UX77" s="16"/>
      <c r="UY77" s="16"/>
      <c r="UZ77" s="16"/>
      <c r="VA77" s="16"/>
      <c r="VB77" s="16"/>
      <c r="VC77" s="16"/>
      <c r="VD77" s="16"/>
      <c r="VE77" s="16"/>
      <c r="VF77" s="16"/>
      <c r="VG77" s="16"/>
      <c r="VH77" s="16"/>
      <c r="VI77" s="16"/>
      <c r="VJ77" s="16"/>
      <c r="VK77" s="16"/>
      <c r="VL77" s="16"/>
      <c r="VM77" s="16"/>
      <c r="VN77" s="16"/>
      <c r="VO77" s="16"/>
      <c r="VP77" s="16"/>
      <c r="VQ77" s="16"/>
      <c r="VR77" s="16"/>
      <c r="VS77" s="16"/>
      <c r="VT77" s="16"/>
      <c r="VU77" s="16"/>
      <c r="VV77" s="16"/>
      <c r="VW77" s="16"/>
      <c r="VX77" s="16"/>
      <c r="VY77" s="16"/>
      <c r="VZ77" s="16"/>
      <c r="WA77" s="16"/>
      <c r="WB77" s="16"/>
      <c r="WC77" s="16"/>
      <c r="WD77" s="16"/>
      <c r="WE77" s="16"/>
      <c r="WF77" s="16"/>
      <c r="WG77" s="16"/>
      <c r="WH77" s="16"/>
      <c r="WI77" s="16"/>
      <c r="WJ77" s="16"/>
      <c r="WK77" s="16"/>
      <c r="WL77" s="16"/>
      <c r="WM77" s="16"/>
      <c r="WN77" s="16"/>
      <c r="WO77" s="16"/>
      <c r="WP77" s="16"/>
      <c r="WQ77" s="16"/>
      <c r="WR77" s="16"/>
      <c r="WS77" s="16"/>
      <c r="WT77" s="16"/>
      <c r="WU77" s="16"/>
      <c r="WV77" s="16"/>
      <c r="WW77" s="16"/>
      <c r="WX77" s="16"/>
      <c r="WY77" s="16"/>
      <c r="WZ77" s="16"/>
      <c r="XA77" s="16"/>
      <c r="XB77" s="16"/>
      <c r="XC77" s="16"/>
      <c r="XD77" s="16"/>
      <c r="XE77" s="16"/>
      <c r="XF77" s="16"/>
      <c r="XG77" s="16"/>
      <c r="XH77" s="16"/>
      <c r="XI77" s="16"/>
      <c r="XJ77" s="16"/>
      <c r="XK77" s="16"/>
      <c r="XL77" s="16"/>
      <c r="XM77" s="16"/>
      <c r="XN77" s="16"/>
      <c r="XO77" s="16"/>
      <c r="XP77" s="16"/>
      <c r="XQ77" s="16"/>
      <c r="XR77" s="16"/>
      <c r="XS77" s="16"/>
      <c r="XT77" s="16"/>
      <c r="XU77" s="16"/>
      <c r="XV77" s="16"/>
      <c r="XW77" s="16"/>
      <c r="XX77" s="16"/>
      <c r="XY77" s="16"/>
      <c r="XZ77" s="16"/>
      <c r="YA77" s="16"/>
      <c r="YB77" s="16"/>
      <c r="YC77" s="16"/>
      <c r="YD77" s="16"/>
      <c r="YE77" s="16"/>
      <c r="YF77" s="16"/>
      <c r="YG77" s="16"/>
      <c r="YH77" s="16"/>
      <c r="YI77" s="16"/>
      <c r="YJ77" s="16"/>
      <c r="YK77" s="16"/>
      <c r="YL77" s="16"/>
      <c r="YM77" s="16"/>
      <c r="YN77" s="16"/>
      <c r="YO77" s="16"/>
      <c r="YP77" s="16"/>
      <c r="YQ77" s="16"/>
      <c r="YR77" s="16"/>
      <c r="YS77" s="16"/>
      <c r="YT77" s="16"/>
      <c r="YU77" s="16"/>
      <c r="YV77" s="16"/>
      <c r="YW77" s="16"/>
      <c r="YX77" s="16"/>
      <c r="YY77" s="16"/>
      <c r="YZ77" s="16"/>
      <c r="ZA77" s="16"/>
      <c r="ZB77" s="16"/>
      <c r="ZC77" s="16"/>
      <c r="ZD77" s="16"/>
      <c r="ZE77" s="16"/>
      <c r="ZF77" s="16"/>
      <c r="ZG77" s="16"/>
      <c r="ZH77" s="16"/>
      <c r="ZI77" s="16"/>
      <c r="ZJ77" s="16"/>
      <c r="ZK77" s="16"/>
      <c r="ZL77" s="16"/>
      <c r="ZM77" s="16"/>
      <c r="ZN77" s="16"/>
      <c r="ZO77" s="16"/>
      <c r="ZP77" s="16"/>
      <c r="ZQ77" s="16"/>
      <c r="ZR77" s="16"/>
      <c r="ZS77" s="16"/>
      <c r="ZT77" s="16"/>
      <c r="ZU77" s="16"/>
      <c r="ZV77" s="16"/>
      <c r="ZW77" s="16"/>
      <c r="ZX77" s="16"/>
      <c r="ZY77" s="16"/>
      <c r="ZZ77" s="16"/>
      <c r="AAA77" s="16"/>
      <c r="AAB77" s="16"/>
      <c r="AAC77" s="16"/>
      <c r="AAD77" s="16"/>
      <c r="AAE77" s="16"/>
      <c r="AAF77" s="16"/>
      <c r="AAG77" s="16"/>
      <c r="AAH77" s="16"/>
      <c r="AAI77" s="16"/>
      <c r="AAJ77" s="16"/>
      <c r="AAK77" s="16"/>
      <c r="AAL77" s="16"/>
      <c r="AAM77" s="16"/>
      <c r="AAN77" s="16"/>
      <c r="AAO77" s="16"/>
      <c r="AAP77" s="16"/>
      <c r="AAQ77" s="16"/>
      <c r="AAR77" s="16"/>
      <c r="AAS77" s="16"/>
      <c r="AAT77" s="16"/>
      <c r="AAU77" s="16"/>
      <c r="AAV77" s="16"/>
      <c r="AAW77" s="16"/>
      <c r="AAX77" s="16"/>
      <c r="AAY77" s="16"/>
      <c r="AAZ77" s="16"/>
      <c r="ABA77" s="16"/>
      <c r="ABB77" s="16"/>
      <c r="ABC77" s="16"/>
      <c r="ABD77" s="16"/>
      <c r="ABE77" s="16"/>
      <c r="ABF77" s="16"/>
      <c r="ABG77" s="16"/>
      <c r="ABH77" s="16"/>
      <c r="ABI77" s="16"/>
      <c r="ABJ77" s="16"/>
      <c r="ABK77" s="16"/>
      <c r="ABL77" s="16"/>
      <c r="ABM77" s="16"/>
      <c r="ABN77" s="16"/>
      <c r="ABO77" s="16"/>
      <c r="ABP77" s="16"/>
      <c r="ABQ77" s="16"/>
      <c r="ABR77" s="16"/>
      <c r="ABS77" s="16"/>
      <c r="ABT77" s="16"/>
      <c r="ABU77" s="16"/>
      <c r="ABV77" s="16"/>
      <c r="ABW77" s="16"/>
      <c r="ABX77" s="16"/>
      <c r="ABY77" s="16"/>
      <c r="ABZ77" s="16"/>
      <c r="ACA77" s="16"/>
      <c r="ACB77" s="16"/>
      <c r="ACC77" s="16"/>
      <c r="ACD77" s="16"/>
      <c r="ACE77" s="16"/>
      <c r="ACF77" s="16"/>
      <c r="ACG77" s="16"/>
      <c r="ACH77" s="16"/>
      <c r="ACI77" s="16"/>
      <c r="ACJ77" s="16"/>
      <c r="ACK77" s="16"/>
      <c r="ACL77" s="16"/>
      <c r="ACM77" s="16"/>
      <c r="ACN77" s="16"/>
      <c r="ACO77" s="16"/>
      <c r="ACP77" s="16"/>
      <c r="ACQ77" s="16"/>
      <c r="ACR77" s="16"/>
      <c r="ACS77" s="16"/>
      <c r="ACT77" s="16"/>
      <c r="ACU77" s="16"/>
      <c r="ACV77" s="16"/>
      <c r="ACW77" s="16"/>
      <c r="ACX77" s="16"/>
      <c r="ACY77" s="16"/>
      <c r="ACZ77" s="16"/>
      <c r="ADA77" s="16"/>
      <c r="ADB77" s="16"/>
      <c r="ADC77" s="16"/>
      <c r="ADD77" s="16"/>
      <c r="ADE77" s="16"/>
      <c r="ADF77" s="16"/>
      <c r="ADG77" s="16"/>
      <c r="ADH77" s="16"/>
      <c r="ADI77" s="16"/>
      <c r="ADJ77" s="16"/>
      <c r="ADK77" s="16"/>
      <c r="ADL77" s="16"/>
      <c r="ADM77" s="16"/>
      <c r="ADN77" s="16"/>
      <c r="ADO77" s="16"/>
      <c r="ADP77" s="16"/>
      <c r="ADQ77" s="16"/>
      <c r="ADR77" s="16"/>
      <c r="ADS77" s="16"/>
      <c r="ADT77" s="16"/>
      <c r="ADU77" s="16"/>
      <c r="ADV77" s="16"/>
      <c r="ADW77" s="16"/>
      <c r="ADX77" s="16"/>
      <c r="ADY77" s="16"/>
      <c r="ADZ77" s="16"/>
      <c r="AEA77" s="16"/>
      <c r="AEB77" s="16"/>
      <c r="AEC77" s="16"/>
      <c r="AED77" s="16"/>
      <c r="AEE77" s="16"/>
      <c r="AEF77" s="16"/>
      <c r="AEG77" s="16"/>
      <c r="AEH77" s="16"/>
      <c r="AEI77" s="16"/>
      <c r="AEJ77" s="16"/>
      <c r="AEK77" s="16"/>
      <c r="AEL77" s="16"/>
      <c r="AEM77" s="16"/>
      <c r="AEN77" s="16"/>
      <c r="AEO77" s="16"/>
      <c r="AEP77" s="16"/>
      <c r="AEQ77" s="16"/>
      <c r="AER77" s="16"/>
      <c r="AES77" s="16"/>
      <c r="AET77" s="16"/>
      <c r="AEU77" s="16"/>
      <c r="AEV77" s="16"/>
      <c r="AEW77" s="16"/>
      <c r="AEX77" s="16"/>
      <c r="AEY77" s="16"/>
      <c r="AEZ77" s="16"/>
      <c r="AFA77" s="16"/>
      <c r="AFB77" s="16"/>
      <c r="AFC77" s="16"/>
      <c r="AFD77" s="16"/>
      <c r="AFE77" s="16"/>
      <c r="AFF77" s="16"/>
      <c r="AFG77" s="16"/>
      <c r="AFH77" s="16"/>
      <c r="AFI77" s="16"/>
      <c r="AFJ77" s="16"/>
      <c r="AFK77" s="16"/>
      <c r="AFL77" s="16"/>
      <c r="AFM77" s="16"/>
      <c r="AFN77" s="16"/>
      <c r="AFO77" s="16"/>
      <c r="AFP77" s="16"/>
      <c r="AFQ77" s="16"/>
      <c r="AFR77" s="16"/>
      <c r="AFS77" s="16"/>
      <c r="AFT77" s="16"/>
      <c r="AFU77" s="16"/>
      <c r="AFV77" s="16"/>
      <c r="AFW77" s="16"/>
      <c r="AFX77" s="16"/>
      <c r="AFY77" s="16"/>
      <c r="AFZ77" s="16"/>
      <c r="AGA77" s="16"/>
      <c r="AGB77" s="16"/>
      <c r="AGC77" s="16"/>
      <c r="AGD77" s="16"/>
      <c r="AGE77" s="16"/>
      <c r="AGF77" s="16"/>
      <c r="AGG77" s="16"/>
      <c r="AGH77" s="16"/>
      <c r="AGI77" s="16"/>
      <c r="AGJ77" s="16"/>
      <c r="AGK77" s="16"/>
      <c r="AGL77" s="16"/>
      <c r="AGM77" s="16"/>
      <c r="AGN77" s="16"/>
      <c r="AGO77" s="16"/>
      <c r="AGP77" s="16"/>
      <c r="AGQ77" s="16"/>
      <c r="AGR77" s="16"/>
      <c r="AGS77" s="16"/>
      <c r="AGT77" s="16"/>
      <c r="AGU77" s="16"/>
      <c r="AGV77" s="16"/>
      <c r="AGW77" s="16"/>
      <c r="AGX77" s="16"/>
      <c r="AGY77" s="16"/>
      <c r="AGZ77" s="16"/>
      <c r="AHA77" s="16"/>
      <c r="AHB77" s="16"/>
      <c r="AHC77" s="16"/>
      <c r="AHD77" s="16"/>
      <c r="AHE77" s="16"/>
      <c r="AHF77" s="16"/>
      <c r="AHG77" s="16"/>
      <c r="AHH77" s="16"/>
      <c r="AHI77" s="16"/>
      <c r="AHJ77" s="16"/>
      <c r="AHK77" s="16"/>
      <c r="AHL77" s="16"/>
      <c r="AHM77" s="16"/>
      <c r="AHN77" s="16"/>
      <c r="AHO77" s="16"/>
      <c r="AHP77" s="16"/>
      <c r="AHQ77" s="16"/>
      <c r="AHR77" s="16"/>
      <c r="AHS77" s="16"/>
      <c r="AHT77" s="16"/>
      <c r="AHU77" s="16"/>
      <c r="AHV77" s="16"/>
      <c r="AHW77" s="16"/>
      <c r="AHX77" s="16"/>
      <c r="AHY77" s="16"/>
      <c r="AHZ77" s="16"/>
      <c r="AIA77" s="16"/>
      <c r="AIB77" s="16"/>
      <c r="AIC77" s="16"/>
      <c r="AID77" s="16"/>
      <c r="AIE77" s="16"/>
      <c r="AIF77" s="16"/>
      <c r="AIG77" s="16"/>
      <c r="AIH77" s="16"/>
      <c r="AII77" s="16"/>
      <c r="AIJ77" s="16"/>
      <c r="AIK77" s="16"/>
      <c r="AIL77" s="16"/>
      <c r="AIM77" s="16"/>
      <c r="AIN77" s="16"/>
      <c r="AIO77" s="16"/>
      <c r="AIP77" s="16"/>
      <c r="AIQ77" s="16"/>
      <c r="AIR77" s="16"/>
      <c r="AIS77" s="16"/>
      <c r="AIT77" s="16"/>
      <c r="AIU77" s="16"/>
      <c r="AIV77" s="16"/>
      <c r="AIW77" s="16"/>
      <c r="AIX77" s="16"/>
      <c r="AIY77" s="16"/>
      <c r="AIZ77" s="16"/>
      <c r="AJA77" s="16"/>
      <c r="AJB77" s="16"/>
      <c r="AJC77" s="16"/>
      <c r="AJD77" s="16"/>
      <c r="AJE77" s="16"/>
      <c r="AJF77" s="16"/>
      <c r="AJG77" s="16"/>
      <c r="AJH77" s="16"/>
      <c r="AJI77" s="16"/>
      <c r="AJJ77" s="16"/>
      <c r="AJK77" s="16"/>
      <c r="AJL77" s="16"/>
      <c r="AJM77" s="16"/>
      <c r="AJN77" s="16"/>
      <c r="AJO77" s="16"/>
      <c r="AJP77" s="16"/>
      <c r="AJQ77" s="16"/>
      <c r="AJR77" s="16"/>
      <c r="AJS77" s="16"/>
      <c r="AJT77" s="16"/>
      <c r="AJU77" s="16"/>
      <c r="AJV77" s="16"/>
      <c r="AJW77" s="16"/>
      <c r="AJX77" s="16"/>
      <c r="AJY77" s="16"/>
      <c r="AJZ77" s="16"/>
      <c r="AKA77" s="16"/>
      <c r="AKB77" s="16"/>
      <c r="AKC77" s="16"/>
      <c r="AKD77" s="16"/>
      <c r="AKE77" s="16"/>
      <c r="AKF77" s="16"/>
      <c r="AKG77" s="16"/>
      <c r="AKH77" s="16"/>
      <c r="AKI77" s="16"/>
      <c r="AKJ77" s="16"/>
      <c r="AKK77" s="16"/>
      <c r="AKL77" s="16"/>
      <c r="AKM77" s="16"/>
      <c r="AKN77" s="16"/>
      <c r="AKO77" s="16"/>
      <c r="AKP77" s="16"/>
      <c r="AKQ77" s="16"/>
      <c r="AKR77" s="16"/>
      <c r="AKS77" s="16"/>
      <c r="AKT77" s="16"/>
      <c r="AKU77" s="16"/>
      <c r="AKV77" s="16"/>
      <c r="AKW77" s="16"/>
      <c r="AKX77" s="16"/>
      <c r="AKY77" s="16"/>
      <c r="AKZ77" s="16"/>
      <c r="ALA77" s="16"/>
      <c r="ALB77" s="16"/>
      <c r="ALC77" s="16"/>
      <c r="ALD77" s="16"/>
      <c r="ALE77" s="16"/>
      <c r="ALF77" s="16"/>
      <c r="ALG77" s="16"/>
      <c r="ALH77" s="16"/>
      <c r="ALI77" s="16"/>
      <c r="ALJ77" s="16"/>
      <c r="ALK77" s="16"/>
      <c r="ALL77" s="16"/>
      <c r="ALM77" s="16"/>
      <c r="ALN77" s="16"/>
      <c r="ALO77" s="16"/>
      <c r="ALP77" s="16"/>
      <c r="ALQ77" s="16"/>
      <c r="ALR77" s="16"/>
      <c r="ALS77" s="16"/>
      <c r="ALT77" s="16"/>
      <c r="ALU77" s="16"/>
      <c r="ALV77" s="16"/>
      <c r="ALW77" s="16"/>
      <c r="ALX77" s="16"/>
      <c r="ALY77" s="16"/>
      <c r="ALZ77" s="16"/>
      <c r="AMA77" s="16"/>
      <c r="AMB77" s="16"/>
      <c r="AMC77" s="16"/>
      <c r="AMD77" s="16"/>
      <c r="AME77" s="16"/>
      <c r="AMF77" s="16"/>
      <c r="AMG77" s="16"/>
      <c r="AMH77" s="16"/>
      <c r="AMI77" s="16"/>
      <c r="AMJ77" s="16"/>
      <c r="AMK77" s="16"/>
    </row>
    <row r="78" spans="1:1025" s="17" customFormat="1" ht="38.25" x14ac:dyDescent="0.2">
      <c r="A78" s="21" t="s">
        <v>149</v>
      </c>
      <c r="B78" s="34" t="s">
        <v>176</v>
      </c>
      <c r="C78" s="38" t="s">
        <v>165</v>
      </c>
      <c r="D78" s="25" t="s">
        <v>87</v>
      </c>
      <c r="E78" s="39">
        <f t="shared" si="149"/>
        <v>0</v>
      </c>
      <c r="F78" s="39">
        <f t="shared" si="150"/>
        <v>0</v>
      </c>
      <c r="G78" s="39">
        <f t="shared" si="151"/>
        <v>3.02</v>
      </c>
      <c r="H78" s="39">
        <f t="shared" si="152"/>
        <v>0</v>
      </c>
      <c r="I78" s="39">
        <f t="shared" si="153"/>
        <v>0</v>
      </c>
      <c r="J78" s="39">
        <f t="shared" si="154"/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3.02</v>
      </c>
      <c r="AF78" s="11">
        <v>0</v>
      </c>
      <c r="AG78" s="11">
        <v>0</v>
      </c>
      <c r="AH78" s="11">
        <v>0</v>
      </c>
      <c r="AI78" s="11">
        <f t="shared" si="127"/>
        <v>0</v>
      </c>
      <c r="AJ78" s="11">
        <f t="shared" si="128"/>
        <v>0</v>
      </c>
      <c r="AK78" s="11">
        <f t="shared" si="129"/>
        <v>0.72419999999999995</v>
      </c>
      <c r="AL78" s="11">
        <f t="shared" si="130"/>
        <v>0</v>
      </c>
      <c r="AM78" s="11">
        <f t="shared" si="131"/>
        <v>0</v>
      </c>
      <c r="AN78" s="11">
        <f t="shared" si="132"/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0.72419999999999995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f t="shared" si="134"/>
        <v>0</v>
      </c>
      <c r="BN78" s="11">
        <f t="shared" si="135"/>
        <v>0</v>
      </c>
      <c r="BO78" s="11">
        <f t="shared" si="136"/>
        <v>-2.2957999999999998</v>
      </c>
      <c r="BP78" s="11">
        <f t="shared" si="137"/>
        <v>0</v>
      </c>
      <c r="BQ78" s="11">
        <f t="shared" si="138"/>
        <v>0</v>
      </c>
      <c r="BR78" s="11">
        <f t="shared" si="139"/>
        <v>0</v>
      </c>
      <c r="BS78" s="15" t="s">
        <v>87</v>
      </c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16"/>
      <c r="NJ78" s="16"/>
      <c r="NK78" s="16"/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6"/>
      <c r="NW78" s="16"/>
      <c r="NX78" s="16"/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16"/>
      <c r="OJ78" s="16"/>
      <c r="OK78" s="16"/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16"/>
      <c r="OW78" s="16"/>
      <c r="OX78" s="16"/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16"/>
      <c r="PJ78" s="16"/>
      <c r="PK78" s="16"/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6"/>
      <c r="PW78" s="16"/>
      <c r="PX78" s="16"/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16"/>
      <c r="QJ78" s="16"/>
      <c r="QK78" s="16"/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16"/>
      <c r="QW78" s="16"/>
      <c r="QX78" s="16"/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6"/>
      <c r="RJ78" s="16"/>
      <c r="RK78" s="16"/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6"/>
      <c r="RW78" s="16"/>
      <c r="RX78" s="16"/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6"/>
      <c r="SJ78" s="16"/>
      <c r="SK78" s="16"/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6"/>
      <c r="SW78" s="16"/>
      <c r="SX78" s="16"/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16"/>
      <c r="TJ78" s="16"/>
      <c r="TK78" s="16"/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16"/>
      <c r="TW78" s="16"/>
      <c r="TX78" s="16"/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16"/>
      <c r="UJ78" s="16"/>
      <c r="UK78" s="16"/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6"/>
      <c r="UW78" s="16"/>
      <c r="UX78" s="16"/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6"/>
      <c r="VJ78" s="16"/>
      <c r="VK78" s="16"/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6"/>
      <c r="VW78" s="16"/>
      <c r="VX78" s="16"/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6"/>
      <c r="WJ78" s="16"/>
      <c r="WK78" s="16"/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16"/>
      <c r="WW78" s="16"/>
      <c r="WX78" s="16"/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16"/>
      <c r="XJ78" s="16"/>
      <c r="XK78" s="16"/>
      <c r="XL78" s="16"/>
      <c r="XM78" s="16"/>
      <c r="XN78" s="16"/>
      <c r="XO78" s="16"/>
      <c r="XP78" s="16"/>
      <c r="XQ78" s="16"/>
      <c r="XR78" s="16"/>
      <c r="XS78" s="16"/>
      <c r="XT78" s="16"/>
      <c r="XU78" s="16"/>
      <c r="XV78" s="16"/>
      <c r="XW78" s="16"/>
      <c r="XX78" s="16"/>
      <c r="XY78" s="16"/>
      <c r="XZ78" s="16"/>
      <c r="YA78" s="16"/>
      <c r="YB78" s="16"/>
      <c r="YC78" s="16"/>
      <c r="YD78" s="16"/>
      <c r="YE78" s="16"/>
      <c r="YF78" s="16"/>
      <c r="YG78" s="16"/>
      <c r="YH78" s="16"/>
      <c r="YI78" s="16"/>
      <c r="YJ78" s="16"/>
      <c r="YK78" s="16"/>
      <c r="YL78" s="16"/>
      <c r="YM78" s="16"/>
      <c r="YN78" s="16"/>
      <c r="YO78" s="16"/>
      <c r="YP78" s="16"/>
      <c r="YQ78" s="16"/>
      <c r="YR78" s="16"/>
      <c r="YS78" s="16"/>
      <c r="YT78" s="16"/>
      <c r="YU78" s="16"/>
      <c r="YV78" s="16"/>
      <c r="YW78" s="16"/>
      <c r="YX78" s="16"/>
      <c r="YY78" s="16"/>
      <c r="YZ78" s="16"/>
      <c r="ZA78" s="16"/>
      <c r="ZB78" s="16"/>
      <c r="ZC78" s="16"/>
      <c r="ZD78" s="16"/>
      <c r="ZE78" s="16"/>
      <c r="ZF78" s="16"/>
      <c r="ZG78" s="16"/>
      <c r="ZH78" s="16"/>
      <c r="ZI78" s="16"/>
      <c r="ZJ78" s="16"/>
      <c r="ZK78" s="16"/>
      <c r="ZL78" s="16"/>
      <c r="ZM78" s="16"/>
      <c r="ZN78" s="16"/>
      <c r="ZO78" s="16"/>
      <c r="ZP78" s="16"/>
      <c r="ZQ78" s="16"/>
      <c r="ZR78" s="16"/>
      <c r="ZS78" s="16"/>
      <c r="ZT78" s="16"/>
      <c r="ZU78" s="16"/>
      <c r="ZV78" s="16"/>
      <c r="ZW78" s="16"/>
      <c r="ZX78" s="16"/>
      <c r="ZY78" s="16"/>
      <c r="ZZ78" s="16"/>
      <c r="AAA78" s="16"/>
      <c r="AAB78" s="16"/>
      <c r="AAC78" s="16"/>
      <c r="AAD78" s="16"/>
      <c r="AAE78" s="16"/>
      <c r="AAF78" s="16"/>
      <c r="AAG78" s="16"/>
      <c r="AAH78" s="16"/>
      <c r="AAI78" s="16"/>
      <c r="AAJ78" s="16"/>
      <c r="AAK78" s="16"/>
      <c r="AAL78" s="16"/>
      <c r="AAM78" s="16"/>
      <c r="AAN78" s="16"/>
      <c r="AAO78" s="16"/>
      <c r="AAP78" s="16"/>
      <c r="AAQ78" s="16"/>
      <c r="AAR78" s="16"/>
      <c r="AAS78" s="16"/>
      <c r="AAT78" s="16"/>
      <c r="AAU78" s="16"/>
      <c r="AAV78" s="16"/>
      <c r="AAW78" s="16"/>
      <c r="AAX78" s="16"/>
      <c r="AAY78" s="16"/>
      <c r="AAZ78" s="16"/>
      <c r="ABA78" s="16"/>
      <c r="ABB78" s="16"/>
      <c r="ABC78" s="16"/>
      <c r="ABD78" s="16"/>
      <c r="ABE78" s="16"/>
      <c r="ABF78" s="16"/>
      <c r="ABG78" s="16"/>
      <c r="ABH78" s="16"/>
      <c r="ABI78" s="16"/>
      <c r="ABJ78" s="16"/>
      <c r="ABK78" s="16"/>
      <c r="ABL78" s="16"/>
      <c r="ABM78" s="16"/>
      <c r="ABN78" s="16"/>
      <c r="ABO78" s="16"/>
      <c r="ABP78" s="16"/>
      <c r="ABQ78" s="16"/>
      <c r="ABR78" s="16"/>
      <c r="ABS78" s="16"/>
      <c r="ABT78" s="16"/>
      <c r="ABU78" s="16"/>
      <c r="ABV78" s="16"/>
      <c r="ABW78" s="16"/>
      <c r="ABX78" s="16"/>
      <c r="ABY78" s="16"/>
      <c r="ABZ78" s="16"/>
      <c r="ACA78" s="16"/>
      <c r="ACB78" s="16"/>
      <c r="ACC78" s="16"/>
      <c r="ACD78" s="16"/>
      <c r="ACE78" s="16"/>
      <c r="ACF78" s="16"/>
      <c r="ACG78" s="16"/>
      <c r="ACH78" s="16"/>
      <c r="ACI78" s="16"/>
      <c r="ACJ78" s="16"/>
      <c r="ACK78" s="16"/>
      <c r="ACL78" s="16"/>
      <c r="ACM78" s="16"/>
      <c r="ACN78" s="16"/>
      <c r="ACO78" s="16"/>
      <c r="ACP78" s="16"/>
      <c r="ACQ78" s="16"/>
      <c r="ACR78" s="16"/>
      <c r="ACS78" s="16"/>
      <c r="ACT78" s="16"/>
      <c r="ACU78" s="16"/>
      <c r="ACV78" s="16"/>
      <c r="ACW78" s="16"/>
      <c r="ACX78" s="16"/>
      <c r="ACY78" s="16"/>
      <c r="ACZ78" s="16"/>
      <c r="ADA78" s="16"/>
      <c r="ADB78" s="16"/>
      <c r="ADC78" s="16"/>
      <c r="ADD78" s="16"/>
      <c r="ADE78" s="16"/>
      <c r="ADF78" s="16"/>
      <c r="ADG78" s="16"/>
      <c r="ADH78" s="16"/>
      <c r="ADI78" s="16"/>
      <c r="ADJ78" s="16"/>
      <c r="ADK78" s="16"/>
      <c r="ADL78" s="16"/>
      <c r="ADM78" s="16"/>
      <c r="ADN78" s="16"/>
      <c r="ADO78" s="16"/>
      <c r="ADP78" s="16"/>
      <c r="ADQ78" s="16"/>
      <c r="ADR78" s="16"/>
      <c r="ADS78" s="16"/>
      <c r="ADT78" s="16"/>
      <c r="ADU78" s="16"/>
      <c r="ADV78" s="16"/>
      <c r="ADW78" s="16"/>
      <c r="ADX78" s="16"/>
      <c r="ADY78" s="16"/>
      <c r="ADZ78" s="16"/>
      <c r="AEA78" s="16"/>
      <c r="AEB78" s="16"/>
      <c r="AEC78" s="16"/>
      <c r="AED78" s="16"/>
      <c r="AEE78" s="16"/>
      <c r="AEF78" s="16"/>
      <c r="AEG78" s="16"/>
      <c r="AEH78" s="16"/>
      <c r="AEI78" s="16"/>
      <c r="AEJ78" s="16"/>
      <c r="AEK78" s="16"/>
      <c r="AEL78" s="16"/>
      <c r="AEM78" s="16"/>
      <c r="AEN78" s="16"/>
      <c r="AEO78" s="16"/>
      <c r="AEP78" s="16"/>
      <c r="AEQ78" s="16"/>
      <c r="AER78" s="16"/>
      <c r="AES78" s="16"/>
      <c r="AET78" s="16"/>
      <c r="AEU78" s="16"/>
      <c r="AEV78" s="16"/>
      <c r="AEW78" s="16"/>
      <c r="AEX78" s="16"/>
      <c r="AEY78" s="16"/>
      <c r="AEZ78" s="16"/>
      <c r="AFA78" s="16"/>
      <c r="AFB78" s="16"/>
      <c r="AFC78" s="16"/>
      <c r="AFD78" s="16"/>
      <c r="AFE78" s="16"/>
      <c r="AFF78" s="16"/>
      <c r="AFG78" s="16"/>
      <c r="AFH78" s="16"/>
      <c r="AFI78" s="16"/>
      <c r="AFJ78" s="16"/>
      <c r="AFK78" s="16"/>
      <c r="AFL78" s="16"/>
      <c r="AFM78" s="16"/>
      <c r="AFN78" s="16"/>
      <c r="AFO78" s="16"/>
      <c r="AFP78" s="16"/>
      <c r="AFQ78" s="16"/>
      <c r="AFR78" s="16"/>
      <c r="AFS78" s="16"/>
      <c r="AFT78" s="16"/>
      <c r="AFU78" s="16"/>
      <c r="AFV78" s="16"/>
      <c r="AFW78" s="16"/>
      <c r="AFX78" s="16"/>
      <c r="AFY78" s="16"/>
      <c r="AFZ78" s="16"/>
      <c r="AGA78" s="16"/>
      <c r="AGB78" s="16"/>
      <c r="AGC78" s="16"/>
      <c r="AGD78" s="16"/>
      <c r="AGE78" s="16"/>
      <c r="AGF78" s="16"/>
      <c r="AGG78" s="16"/>
      <c r="AGH78" s="16"/>
      <c r="AGI78" s="16"/>
      <c r="AGJ78" s="16"/>
      <c r="AGK78" s="16"/>
      <c r="AGL78" s="16"/>
      <c r="AGM78" s="16"/>
      <c r="AGN78" s="16"/>
      <c r="AGO78" s="16"/>
      <c r="AGP78" s="16"/>
      <c r="AGQ78" s="16"/>
      <c r="AGR78" s="16"/>
      <c r="AGS78" s="16"/>
      <c r="AGT78" s="16"/>
      <c r="AGU78" s="16"/>
      <c r="AGV78" s="16"/>
      <c r="AGW78" s="16"/>
      <c r="AGX78" s="16"/>
      <c r="AGY78" s="16"/>
      <c r="AGZ78" s="16"/>
      <c r="AHA78" s="16"/>
      <c r="AHB78" s="16"/>
      <c r="AHC78" s="16"/>
      <c r="AHD78" s="16"/>
      <c r="AHE78" s="16"/>
      <c r="AHF78" s="16"/>
      <c r="AHG78" s="16"/>
      <c r="AHH78" s="16"/>
      <c r="AHI78" s="16"/>
      <c r="AHJ78" s="16"/>
      <c r="AHK78" s="16"/>
      <c r="AHL78" s="16"/>
      <c r="AHM78" s="16"/>
      <c r="AHN78" s="16"/>
      <c r="AHO78" s="16"/>
      <c r="AHP78" s="16"/>
      <c r="AHQ78" s="16"/>
      <c r="AHR78" s="16"/>
      <c r="AHS78" s="16"/>
      <c r="AHT78" s="16"/>
      <c r="AHU78" s="16"/>
      <c r="AHV78" s="16"/>
      <c r="AHW78" s="16"/>
      <c r="AHX78" s="16"/>
      <c r="AHY78" s="16"/>
      <c r="AHZ78" s="16"/>
      <c r="AIA78" s="16"/>
      <c r="AIB78" s="16"/>
      <c r="AIC78" s="16"/>
      <c r="AID78" s="16"/>
      <c r="AIE78" s="16"/>
      <c r="AIF78" s="16"/>
      <c r="AIG78" s="16"/>
      <c r="AIH78" s="16"/>
      <c r="AII78" s="16"/>
      <c r="AIJ78" s="16"/>
      <c r="AIK78" s="16"/>
      <c r="AIL78" s="16"/>
      <c r="AIM78" s="16"/>
      <c r="AIN78" s="16"/>
      <c r="AIO78" s="16"/>
      <c r="AIP78" s="16"/>
      <c r="AIQ78" s="16"/>
      <c r="AIR78" s="16"/>
      <c r="AIS78" s="16"/>
      <c r="AIT78" s="16"/>
      <c r="AIU78" s="16"/>
      <c r="AIV78" s="16"/>
      <c r="AIW78" s="16"/>
      <c r="AIX78" s="16"/>
      <c r="AIY78" s="16"/>
      <c r="AIZ78" s="16"/>
      <c r="AJA78" s="16"/>
      <c r="AJB78" s="16"/>
      <c r="AJC78" s="16"/>
      <c r="AJD78" s="16"/>
      <c r="AJE78" s="16"/>
      <c r="AJF78" s="16"/>
      <c r="AJG78" s="16"/>
      <c r="AJH78" s="16"/>
      <c r="AJI78" s="16"/>
      <c r="AJJ78" s="16"/>
      <c r="AJK78" s="16"/>
      <c r="AJL78" s="16"/>
      <c r="AJM78" s="16"/>
      <c r="AJN78" s="16"/>
      <c r="AJO78" s="16"/>
      <c r="AJP78" s="16"/>
      <c r="AJQ78" s="16"/>
      <c r="AJR78" s="16"/>
      <c r="AJS78" s="16"/>
      <c r="AJT78" s="16"/>
      <c r="AJU78" s="16"/>
      <c r="AJV78" s="16"/>
      <c r="AJW78" s="16"/>
      <c r="AJX78" s="16"/>
      <c r="AJY78" s="16"/>
      <c r="AJZ78" s="16"/>
      <c r="AKA78" s="16"/>
      <c r="AKB78" s="16"/>
      <c r="AKC78" s="16"/>
      <c r="AKD78" s="16"/>
      <c r="AKE78" s="16"/>
      <c r="AKF78" s="16"/>
      <c r="AKG78" s="16"/>
      <c r="AKH78" s="16"/>
      <c r="AKI78" s="16"/>
      <c r="AKJ78" s="16"/>
      <c r="AKK78" s="16"/>
      <c r="AKL78" s="16"/>
      <c r="AKM78" s="16"/>
      <c r="AKN78" s="16"/>
      <c r="AKO78" s="16"/>
      <c r="AKP78" s="16"/>
      <c r="AKQ78" s="16"/>
      <c r="AKR78" s="16"/>
      <c r="AKS78" s="16"/>
      <c r="AKT78" s="16"/>
      <c r="AKU78" s="16"/>
      <c r="AKV78" s="16"/>
      <c r="AKW78" s="16"/>
      <c r="AKX78" s="16"/>
      <c r="AKY78" s="16"/>
      <c r="AKZ78" s="16"/>
      <c r="ALA78" s="16"/>
      <c r="ALB78" s="16"/>
      <c r="ALC78" s="16"/>
      <c r="ALD78" s="16"/>
      <c r="ALE78" s="16"/>
      <c r="ALF78" s="16"/>
      <c r="ALG78" s="16"/>
      <c r="ALH78" s="16"/>
      <c r="ALI78" s="16"/>
      <c r="ALJ78" s="16"/>
      <c r="ALK78" s="16"/>
      <c r="ALL78" s="16"/>
      <c r="ALM78" s="16"/>
      <c r="ALN78" s="16"/>
      <c r="ALO78" s="16"/>
      <c r="ALP78" s="16"/>
      <c r="ALQ78" s="16"/>
      <c r="ALR78" s="16"/>
      <c r="ALS78" s="16"/>
      <c r="ALT78" s="16"/>
      <c r="ALU78" s="16"/>
      <c r="ALV78" s="16"/>
      <c r="ALW78" s="16"/>
      <c r="ALX78" s="16"/>
      <c r="ALY78" s="16"/>
      <c r="ALZ78" s="16"/>
      <c r="AMA78" s="16"/>
      <c r="AMB78" s="16"/>
      <c r="AMC78" s="16"/>
      <c r="AMD78" s="16"/>
      <c r="AME78" s="16"/>
      <c r="AMF78" s="16"/>
      <c r="AMG78" s="16"/>
      <c r="AMH78" s="16"/>
      <c r="AMI78" s="16"/>
      <c r="AMJ78" s="16"/>
      <c r="AMK78" s="16"/>
    </row>
    <row r="79" spans="1:1025" ht="25.5" x14ac:dyDescent="0.2">
      <c r="A79" s="21" t="s">
        <v>149</v>
      </c>
      <c r="B79" s="34" t="s">
        <v>177</v>
      </c>
      <c r="C79" s="38" t="s">
        <v>178</v>
      </c>
      <c r="D79" s="25" t="s">
        <v>87</v>
      </c>
      <c r="E79" s="52">
        <f t="shared" si="149"/>
        <v>0</v>
      </c>
      <c r="F79" s="52">
        <f t="shared" si="150"/>
        <v>0</v>
      </c>
      <c r="G79" s="52">
        <f t="shared" si="151"/>
        <v>0.34</v>
      </c>
      <c r="H79" s="52">
        <f t="shared" si="152"/>
        <v>0</v>
      </c>
      <c r="I79" s="52">
        <f t="shared" si="153"/>
        <v>0</v>
      </c>
      <c r="J79" s="52">
        <f t="shared" si="154"/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0.34</v>
      </c>
      <c r="AF79" s="11">
        <v>0</v>
      </c>
      <c r="AG79" s="11">
        <v>0</v>
      </c>
      <c r="AH79" s="11">
        <v>0</v>
      </c>
      <c r="AI79" s="11">
        <f t="shared" si="127"/>
        <v>0</v>
      </c>
      <c r="AJ79" s="11">
        <f t="shared" si="128"/>
        <v>0</v>
      </c>
      <c r="AK79" s="11">
        <f t="shared" si="129"/>
        <v>0.36005999999999999</v>
      </c>
      <c r="AL79" s="11">
        <f t="shared" si="130"/>
        <v>0</v>
      </c>
      <c r="AM79" s="11">
        <f t="shared" si="131"/>
        <v>0</v>
      </c>
      <c r="AN79" s="11">
        <f t="shared" si="132"/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0.36005999999999999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f t="shared" si="134"/>
        <v>0</v>
      </c>
      <c r="BN79" s="11">
        <f t="shared" si="135"/>
        <v>0</v>
      </c>
      <c r="BO79" s="11">
        <f t="shared" si="136"/>
        <v>2.0059999999999967E-2</v>
      </c>
      <c r="BP79" s="11">
        <f t="shared" si="137"/>
        <v>0</v>
      </c>
      <c r="BQ79" s="11">
        <f t="shared" si="138"/>
        <v>0</v>
      </c>
      <c r="BR79" s="11">
        <f t="shared" si="139"/>
        <v>0</v>
      </c>
      <c r="BS79" s="13" t="s">
        <v>87</v>
      </c>
    </row>
    <row r="80" spans="1:1025" ht="38.25" x14ac:dyDescent="0.2">
      <c r="A80" s="21" t="s">
        <v>149</v>
      </c>
      <c r="B80" s="61" t="s">
        <v>236</v>
      </c>
      <c r="C80" s="62" t="s">
        <v>169</v>
      </c>
      <c r="D80" s="25" t="s">
        <v>87</v>
      </c>
      <c r="E80" s="11">
        <f t="shared" si="149"/>
        <v>0</v>
      </c>
      <c r="F80" s="11">
        <f t="shared" si="150"/>
        <v>0</v>
      </c>
      <c r="G80" s="11">
        <f t="shared" si="151"/>
        <v>5.5</v>
      </c>
      <c r="H80" s="11">
        <f t="shared" si="152"/>
        <v>0</v>
      </c>
      <c r="I80" s="11">
        <f t="shared" si="153"/>
        <v>0</v>
      </c>
      <c r="J80" s="11">
        <f t="shared" si="154"/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5.5</v>
      </c>
      <c r="AF80" s="11">
        <v>0</v>
      </c>
      <c r="AG80" s="11">
        <v>0</v>
      </c>
      <c r="AH80" s="11">
        <v>0</v>
      </c>
      <c r="AI80" s="11">
        <f t="shared" si="127"/>
        <v>0</v>
      </c>
      <c r="AJ80" s="11">
        <f t="shared" si="128"/>
        <v>0</v>
      </c>
      <c r="AK80" s="11">
        <f t="shared" si="129"/>
        <v>0</v>
      </c>
      <c r="AL80" s="11">
        <f t="shared" si="130"/>
        <v>0</v>
      </c>
      <c r="AM80" s="11">
        <f t="shared" si="131"/>
        <v>0</v>
      </c>
      <c r="AN80" s="11">
        <f t="shared" si="132"/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f t="shared" si="134"/>
        <v>0</v>
      </c>
      <c r="BN80" s="11">
        <f t="shared" si="135"/>
        <v>0</v>
      </c>
      <c r="BO80" s="11">
        <f t="shared" si="136"/>
        <v>-5.5</v>
      </c>
      <c r="BP80" s="11">
        <f t="shared" si="137"/>
        <v>0</v>
      </c>
      <c r="BQ80" s="11">
        <f t="shared" si="138"/>
        <v>0</v>
      </c>
      <c r="BR80" s="11">
        <f t="shared" si="139"/>
        <v>0</v>
      </c>
      <c r="BS80" s="13" t="s">
        <v>87</v>
      </c>
    </row>
    <row r="81" spans="1:1025" ht="38.25" x14ac:dyDescent="0.2">
      <c r="A81" s="21" t="s">
        <v>149</v>
      </c>
      <c r="B81" s="61" t="s">
        <v>238</v>
      </c>
      <c r="C81" s="62" t="s">
        <v>239</v>
      </c>
      <c r="D81" s="25" t="s">
        <v>87</v>
      </c>
      <c r="E81" s="11">
        <f t="shared" ref="E81" si="161">SUM(K81,Q81,W81,AC81)</f>
        <v>0</v>
      </c>
      <c r="F81" s="11">
        <f t="shared" ref="F81" si="162">SUM(L81,R81,X81,AD81)</f>
        <v>0</v>
      </c>
      <c r="G81" s="11">
        <f t="shared" ref="G81" si="163">SUM(M81,S81,Y81,AE81)</f>
        <v>0</v>
      </c>
      <c r="H81" s="11">
        <f t="shared" ref="H81" si="164">SUM(N81,T81,Z81,AF81)</f>
        <v>0</v>
      </c>
      <c r="I81" s="11">
        <f t="shared" ref="I81" si="165">SUM(O81,U81,AA81,AG81)</f>
        <v>0</v>
      </c>
      <c r="J81" s="11">
        <f t="shared" ref="J81" si="166">SUM(P81,V81,AB81,AH81)</f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f t="shared" ref="AI81" si="167">SUM(AO81,AU81,BA81,BG81)</f>
        <v>0</v>
      </c>
      <c r="AJ81" s="11">
        <f t="shared" ref="AJ81" si="168">SUM(AP81,AV81,BB81,BH81)</f>
        <v>0</v>
      </c>
      <c r="AK81" s="11">
        <f t="shared" ref="AK81" si="169">SUM(AQ81,AW81,BC81,BI81)</f>
        <v>0</v>
      </c>
      <c r="AL81" s="11">
        <f t="shared" ref="AL81" si="170">SUM(AR81,AX81,BD81,BJ81)</f>
        <v>0</v>
      </c>
      <c r="AM81" s="11">
        <f t="shared" ref="AM81" si="171">SUM(AS81,AY81,BE81,BK81)</f>
        <v>0</v>
      </c>
      <c r="AN81" s="11">
        <f t="shared" ref="AN81" si="172">SUM(AT81,AZ81,BF81,BL81)</f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f t="shared" ref="BM81" si="173">AI81-E81</f>
        <v>0</v>
      </c>
      <c r="BN81" s="11">
        <f t="shared" ref="BN81" si="174">AJ81-F81</f>
        <v>0</v>
      </c>
      <c r="BO81" s="11">
        <f t="shared" ref="BO81" si="175">AK81-G81</f>
        <v>0</v>
      </c>
      <c r="BP81" s="11">
        <f t="shared" ref="BP81" si="176">AL81-H81</f>
        <v>0</v>
      </c>
      <c r="BQ81" s="11">
        <f t="shared" ref="BQ81" si="177">AM81-I81</f>
        <v>0</v>
      </c>
      <c r="BR81" s="11">
        <f t="shared" ref="BR81" si="178">AN81-J81</f>
        <v>0</v>
      </c>
      <c r="BS81" s="13" t="s">
        <v>87</v>
      </c>
    </row>
    <row r="82" spans="1:1025" s="17" customFormat="1" ht="38.25" x14ac:dyDescent="0.2">
      <c r="A82" s="21" t="s">
        <v>149</v>
      </c>
      <c r="B82" s="61" t="s">
        <v>237</v>
      </c>
      <c r="C82" s="62" t="s">
        <v>179</v>
      </c>
      <c r="D82" s="25" t="s">
        <v>87</v>
      </c>
      <c r="E82" s="11">
        <f t="shared" si="149"/>
        <v>0</v>
      </c>
      <c r="F82" s="11">
        <f t="shared" si="150"/>
        <v>0</v>
      </c>
      <c r="G82" s="11">
        <f t="shared" si="151"/>
        <v>5.78</v>
      </c>
      <c r="H82" s="11">
        <f t="shared" si="152"/>
        <v>0</v>
      </c>
      <c r="I82" s="11">
        <f t="shared" si="153"/>
        <v>0</v>
      </c>
      <c r="J82" s="11">
        <f t="shared" si="154"/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5.78</v>
      </c>
      <c r="AF82" s="11">
        <v>0</v>
      </c>
      <c r="AG82" s="11">
        <v>0</v>
      </c>
      <c r="AH82" s="11">
        <v>0</v>
      </c>
      <c r="AI82" s="11">
        <f t="shared" si="127"/>
        <v>0</v>
      </c>
      <c r="AJ82" s="11">
        <f t="shared" si="128"/>
        <v>0</v>
      </c>
      <c r="AK82" s="11">
        <f t="shared" si="129"/>
        <v>0</v>
      </c>
      <c r="AL82" s="11">
        <f t="shared" si="130"/>
        <v>0</v>
      </c>
      <c r="AM82" s="11">
        <f t="shared" si="131"/>
        <v>0</v>
      </c>
      <c r="AN82" s="11">
        <f t="shared" si="132"/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f t="shared" si="134"/>
        <v>0</v>
      </c>
      <c r="BN82" s="11">
        <f t="shared" si="135"/>
        <v>0</v>
      </c>
      <c r="BO82" s="11">
        <f t="shared" si="136"/>
        <v>-5.78</v>
      </c>
      <c r="BP82" s="11">
        <f t="shared" si="137"/>
        <v>0</v>
      </c>
      <c r="BQ82" s="11">
        <f t="shared" si="138"/>
        <v>0</v>
      </c>
      <c r="BR82" s="11">
        <f t="shared" si="139"/>
        <v>0</v>
      </c>
      <c r="BS82" s="15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s="17" customFormat="1" x14ac:dyDescent="0.2">
      <c r="A83" s="19" t="s">
        <v>150</v>
      </c>
      <c r="B83" s="26" t="s">
        <v>137</v>
      </c>
      <c r="C83" s="20" t="s">
        <v>86</v>
      </c>
      <c r="D83" s="20" t="s">
        <v>87</v>
      </c>
      <c r="E83" s="44">
        <f t="shared" si="149"/>
        <v>0</v>
      </c>
      <c r="F83" s="44">
        <f t="shared" si="150"/>
        <v>0</v>
      </c>
      <c r="G83" s="44">
        <f t="shared" si="151"/>
        <v>1.22</v>
      </c>
      <c r="H83" s="44">
        <f t="shared" si="152"/>
        <v>0</v>
      </c>
      <c r="I83" s="44">
        <f t="shared" si="153"/>
        <v>1</v>
      </c>
      <c r="J83" s="44">
        <f t="shared" si="154"/>
        <v>0</v>
      </c>
      <c r="K83" s="44">
        <f t="shared" ref="K83:AB83" si="179">SUM(K84:K86)</f>
        <v>0</v>
      </c>
      <c r="L83" s="44">
        <f t="shared" si="179"/>
        <v>0</v>
      </c>
      <c r="M83" s="44">
        <f t="shared" si="179"/>
        <v>0</v>
      </c>
      <c r="N83" s="44">
        <f t="shared" si="179"/>
        <v>0</v>
      </c>
      <c r="O83" s="44">
        <f t="shared" si="179"/>
        <v>0</v>
      </c>
      <c r="P83" s="44">
        <f t="shared" si="179"/>
        <v>0</v>
      </c>
      <c r="Q83" s="44">
        <f t="shared" si="179"/>
        <v>0</v>
      </c>
      <c r="R83" s="44">
        <f t="shared" si="179"/>
        <v>0</v>
      </c>
      <c r="S83" s="44">
        <f t="shared" si="179"/>
        <v>0</v>
      </c>
      <c r="T83" s="44">
        <f t="shared" si="179"/>
        <v>0</v>
      </c>
      <c r="U83" s="44">
        <f t="shared" si="179"/>
        <v>0</v>
      </c>
      <c r="V83" s="44">
        <f t="shared" si="179"/>
        <v>0</v>
      </c>
      <c r="W83" s="44">
        <f t="shared" si="179"/>
        <v>0</v>
      </c>
      <c r="X83" s="44">
        <f t="shared" si="179"/>
        <v>0</v>
      </c>
      <c r="Y83" s="44">
        <f t="shared" si="179"/>
        <v>0</v>
      </c>
      <c r="Z83" s="44">
        <f t="shared" si="179"/>
        <v>0</v>
      </c>
      <c r="AA83" s="44">
        <f t="shared" si="179"/>
        <v>0</v>
      </c>
      <c r="AB83" s="44">
        <f t="shared" si="179"/>
        <v>0</v>
      </c>
      <c r="AC83" s="44">
        <f t="shared" ref="AC83:AH83" si="180">SUM(AC84:AC86)</f>
        <v>0</v>
      </c>
      <c r="AD83" s="44">
        <f t="shared" si="180"/>
        <v>0</v>
      </c>
      <c r="AE83" s="44">
        <f t="shared" si="180"/>
        <v>1.22</v>
      </c>
      <c r="AF83" s="44">
        <f t="shared" si="180"/>
        <v>0</v>
      </c>
      <c r="AG83" s="44">
        <f t="shared" si="180"/>
        <v>1</v>
      </c>
      <c r="AH83" s="44">
        <f t="shared" si="180"/>
        <v>0</v>
      </c>
      <c r="AI83" s="44">
        <f t="shared" si="127"/>
        <v>0</v>
      </c>
      <c r="AJ83" s="44">
        <f t="shared" si="128"/>
        <v>0</v>
      </c>
      <c r="AK83" s="44">
        <f t="shared" si="129"/>
        <v>0</v>
      </c>
      <c r="AL83" s="44">
        <f t="shared" si="130"/>
        <v>0</v>
      </c>
      <c r="AM83" s="44">
        <f t="shared" si="131"/>
        <v>0</v>
      </c>
      <c r="AN83" s="44">
        <f t="shared" si="132"/>
        <v>0</v>
      </c>
      <c r="AO83" s="44">
        <f t="shared" ref="AO83:BL83" si="181">SUM(AO84:AO86)</f>
        <v>0</v>
      </c>
      <c r="AP83" s="44">
        <f t="shared" si="181"/>
        <v>0</v>
      </c>
      <c r="AQ83" s="44">
        <f t="shared" si="181"/>
        <v>0</v>
      </c>
      <c r="AR83" s="44">
        <f t="shared" si="181"/>
        <v>0</v>
      </c>
      <c r="AS83" s="44">
        <f t="shared" si="181"/>
        <v>0</v>
      </c>
      <c r="AT83" s="44">
        <f t="shared" si="181"/>
        <v>0</v>
      </c>
      <c r="AU83" s="44">
        <f t="shared" si="181"/>
        <v>0</v>
      </c>
      <c r="AV83" s="44">
        <f t="shared" si="181"/>
        <v>0</v>
      </c>
      <c r="AW83" s="44">
        <f t="shared" si="181"/>
        <v>0</v>
      </c>
      <c r="AX83" s="44">
        <f t="shared" si="181"/>
        <v>0</v>
      </c>
      <c r="AY83" s="44">
        <f t="shared" si="181"/>
        <v>0</v>
      </c>
      <c r="AZ83" s="44">
        <f t="shared" si="181"/>
        <v>0</v>
      </c>
      <c r="BA83" s="44">
        <f t="shared" si="181"/>
        <v>0</v>
      </c>
      <c r="BB83" s="44">
        <f t="shared" si="181"/>
        <v>0</v>
      </c>
      <c r="BC83" s="44">
        <f t="shared" si="181"/>
        <v>0</v>
      </c>
      <c r="BD83" s="44">
        <f t="shared" si="181"/>
        <v>0</v>
      </c>
      <c r="BE83" s="44">
        <f t="shared" si="181"/>
        <v>0</v>
      </c>
      <c r="BF83" s="44">
        <f t="shared" si="181"/>
        <v>0</v>
      </c>
      <c r="BG83" s="44">
        <f t="shared" si="181"/>
        <v>0</v>
      </c>
      <c r="BH83" s="44">
        <f t="shared" si="181"/>
        <v>0</v>
      </c>
      <c r="BI83" s="44">
        <f t="shared" si="181"/>
        <v>0</v>
      </c>
      <c r="BJ83" s="44">
        <f t="shared" si="181"/>
        <v>0</v>
      </c>
      <c r="BK83" s="44">
        <f t="shared" si="181"/>
        <v>0</v>
      </c>
      <c r="BL83" s="44">
        <f t="shared" si="181"/>
        <v>0</v>
      </c>
      <c r="BM83" s="44">
        <f t="shared" si="134"/>
        <v>0</v>
      </c>
      <c r="BN83" s="44">
        <f t="shared" si="135"/>
        <v>0</v>
      </c>
      <c r="BO83" s="44">
        <f t="shared" si="136"/>
        <v>-1.22</v>
      </c>
      <c r="BP83" s="44">
        <f t="shared" si="137"/>
        <v>0</v>
      </c>
      <c r="BQ83" s="44">
        <f t="shared" si="138"/>
        <v>-1</v>
      </c>
      <c r="BR83" s="44">
        <f t="shared" si="139"/>
        <v>0</v>
      </c>
      <c r="BS83" s="15" t="s">
        <v>87</v>
      </c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16"/>
      <c r="KJ83" s="16"/>
      <c r="KK83" s="16"/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6"/>
      <c r="LJ83" s="16"/>
      <c r="LK83" s="16"/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6"/>
      <c r="LW83" s="16"/>
      <c r="LX83" s="16"/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16"/>
      <c r="MJ83" s="16"/>
      <c r="MK83" s="16"/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16"/>
      <c r="MW83" s="16"/>
      <c r="MX83" s="16"/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16"/>
      <c r="NJ83" s="16"/>
      <c r="NK83" s="16"/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6"/>
      <c r="NW83" s="16"/>
      <c r="NX83" s="16"/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16"/>
      <c r="OJ83" s="16"/>
      <c r="OK83" s="16"/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16"/>
      <c r="OW83" s="16"/>
      <c r="OX83" s="16"/>
      <c r="OY83" s="16"/>
      <c r="OZ83" s="16"/>
      <c r="PA83" s="16"/>
      <c r="PB83" s="16"/>
      <c r="PC83" s="16"/>
      <c r="PD83" s="16"/>
      <c r="PE83" s="16"/>
      <c r="PF83" s="16"/>
      <c r="PG83" s="16"/>
      <c r="PH83" s="16"/>
      <c r="PI83" s="16"/>
      <c r="PJ83" s="16"/>
      <c r="PK83" s="16"/>
      <c r="PL83" s="16"/>
      <c r="PM83" s="16"/>
      <c r="PN83" s="16"/>
      <c r="PO83" s="16"/>
      <c r="PP83" s="16"/>
      <c r="PQ83" s="16"/>
      <c r="PR83" s="16"/>
      <c r="PS83" s="16"/>
      <c r="PT83" s="16"/>
      <c r="PU83" s="16"/>
      <c r="PV83" s="16"/>
      <c r="PW83" s="16"/>
      <c r="PX83" s="16"/>
      <c r="PY83" s="16"/>
      <c r="PZ83" s="16"/>
      <c r="QA83" s="16"/>
      <c r="QB83" s="16"/>
      <c r="QC83" s="16"/>
      <c r="QD83" s="16"/>
      <c r="QE83" s="16"/>
      <c r="QF83" s="16"/>
      <c r="QG83" s="16"/>
      <c r="QH83" s="16"/>
      <c r="QI83" s="16"/>
      <c r="QJ83" s="16"/>
      <c r="QK83" s="16"/>
      <c r="QL83" s="16"/>
      <c r="QM83" s="16"/>
      <c r="QN83" s="16"/>
      <c r="QO83" s="16"/>
      <c r="QP83" s="16"/>
      <c r="QQ83" s="16"/>
      <c r="QR83" s="16"/>
      <c r="QS83" s="16"/>
      <c r="QT83" s="16"/>
      <c r="QU83" s="16"/>
      <c r="QV83" s="16"/>
      <c r="QW83" s="16"/>
      <c r="QX83" s="16"/>
      <c r="QY83" s="16"/>
      <c r="QZ83" s="16"/>
      <c r="RA83" s="16"/>
      <c r="RB83" s="16"/>
      <c r="RC83" s="16"/>
      <c r="RD83" s="16"/>
      <c r="RE83" s="16"/>
      <c r="RF83" s="16"/>
      <c r="RG83" s="16"/>
      <c r="RH83" s="16"/>
      <c r="RI83" s="16"/>
      <c r="RJ83" s="16"/>
      <c r="RK83" s="16"/>
      <c r="RL83" s="16"/>
      <c r="RM83" s="16"/>
      <c r="RN83" s="16"/>
      <c r="RO83" s="16"/>
      <c r="RP83" s="16"/>
      <c r="RQ83" s="16"/>
      <c r="RR83" s="16"/>
      <c r="RS83" s="16"/>
      <c r="RT83" s="16"/>
      <c r="RU83" s="16"/>
      <c r="RV83" s="16"/>
      <c r="RW83" s="16"/>
      <c r="RX83" s="16"/>
      <c r="RY83" s="16"/>
      <c r="RZ83" s="16"/>
      <c r="SA83" s="16"/>
      <c r="SB83" s="16"/>
      <c r="SC83" s="16"/>
      <c r="SD83" s="16"/>
      <c r="SE83" s="16"/>
      <c r="SF83" s="16"/>
      <c r="SG83" s="16"/>
      <c r="SH83" s="16"/>
      <c r="SI83" s="16"/>
      <c r="SJ83" s="16"/>
      <c r="SK83" s="16"/>
      <c r="SL83" s="16"/>
      <c r="SM83" s="16"/>
      <c r="SN83" s="16"/>
      <c r="SO83" s="16"/>
      <c r="SP83" s="16"/>
      <c r="SQ83" s="16"/>
      <c r="SR83" s="16"/>
      <c r="SS83" s="16"/>
      <c r="ST83" s="16"/>
      <c r="SU83" s="16"/>
      <c r="SV83" s="16"/>
      <c r="SW83" s="16"/>
      <c r="SX83" s="16"/>
      <c r="SY83" s="16"/>
      <c r="SZ83" s="16"/>
      <c r="TA83" s="16"/>
      <c r="TB83" s="16"/>
      <c r="TC83" s="16"/>
      <c r="TD83" s="16"/>
      <c r="TE83" s="16"/>
      <c r="TF83" s="16"/>
      <c r="TG83" s="16"/>
      <c r="TH83" s="16"/>
      <c r="TI83" s="16"/>
      <c r="TJ83" s="16"/>
      <c r="TK83" s="16"/>
      <c r="TL83" s="16"/>
      <c r="TM83" s="16"/>
      <c r="TN83" s="16"/>
      <c r="TO83" s="16"/>
      <c r="TP83" s="16"/>
      <c r="TQ83" s="16"/>
      <c r="TR83" s="16"/>
      <c r="TS83" s="16"/>
      <c r="TT83" s="16"/>
      <c r="TU83" s="16"/>
      <c r="TV83" s="16"/>
      <c r="TW83" s="16"/>
      <c r="TX83" s="16"/>
      <c r="TY83" s="16"/>
      <c r="TZ83" s="16"/>
      <c r="UA83" s="16"/>
      <c r="UB83" s="16"/>
      <c r="UC83" s="16"/>
      <c r="UD83" s="16"/>
      <c r="UE83" s="16"/>
      <c r="UF83" s="16"/>
      <c r="UG83" s="16"/>
      <c r="UH83" s="16"/>
      <c r="UI83" s="16"/>
      <c r="UJ83" s="16"/>
      <c r="UK83" s="16"/>
      <c r="UL83" s="16"/>
      <c r="UM83" s="16"/>
      <c r="UN83" s="16"/>
      <c r="UO83" s="16"/>
      <c r="UP83" s="16"/>
      <c r="UQ83" s="16"/>
      <c r="UR83" s="16"/>
      <c r="US83" s="16"/>
      <c r="UT83" s="16"/>
      <c r="UU83" s="16"/>
      <c r="UV83" s="16"/>
      <c r="UW83" s="16"/>
      <c r="UX83" s="16"/>
      <c r="UY83" s="16"/>
      <c r="UZ83" s="16"/>
      <c r="VA83" s="16"/>
      <c r="VB83" s="16"/>
      <c r="VC83" s="16"/>
      <c r="VD83" s="16"/>
      <c r="VE83" s="16"/>
      <c r="VF83" s="16"/>
      <c r="VG83" s="16"/>
      <c r="VH83" s="16"/>
      <c r="VI83" s="16"/>
      <c r="VJ83" s="16"/>
      <c r="VK83" s="16"/>
      <c r="VL83" s="16"/>
      <c r="VM83" s="16"/>
      <c r="VN83" s="16"/>
      <c r="VO83" s="16"/>
      <c r="VP83" s="16"/>
      <c r="VQ83" s="16"/>
      <c r="VR83" s="16"/>
      <c r="VS83" s="16"/>
      <c r="VT83" s="16"/>
      <c r="VU83" s="16"/>
      <c r="VV83" s="16"/>
      <c r="VW83" s="16"/>
      <c r="VX83" s="16"/>
      <c r="VY83" s="16"/>
      <c r="VZ83" s="16"/>
      <c r="WA83" s="16"/>
      <c r="WB83" s="16"/>
      <c r="WC83" s="16"/>
      <c r="WD83" s="16"/>
      <c r="WE83" s="16"/>
      <c r="WF83" s="16"/>
      <c r="WG83" s="16"/>
      <c r="WH83" s="16"/>
      <c r="WI83" s="16"/>
      <c r="WJ83" s="16"/>
      <c r="WK83" s="16"/>
      <c r="WL83" s="16"/>
      <c r="WM83" s="16"/>
      <c r="WN83" s="16"/>
      <c r="WO83" s="16"/>
      <c r="WP83" s="16"/>
      <c r="WQ83" s="16"/>
      <c r="WR83" s="16"/>
      <c r="WS83" s="16"/>
      <c r="WT83" s="16"/>
      <c r="WU83" s="16"/>
      <c r="WV83" s="16"/>
      <c r="WW83" s="16"/>
      <c r="WX83" s="16"/>
      <c r="WY83" s="16"/>
      <c r="WZ83" s="16"/>
      <c r="XA83" s="16"/>
      <c r="XB83" s="16"/>
      <c r="XC83" s="16"/>
      <c r="XD83" s="16"/>
      <c r="XE83" s="16"/>
      <c r="XF83" s="16"/>
      <c r="XG83" s="16"/>
      <c r="XH83" s="16"/>
      <c r="XI83" s="16"/>
      <c r="XJ83" s="16"/>
      <c r="XK83" s="16"/>
      <c r="XL83" s="16"/>
      <c r="XM83" s="16"/>
      <c r="XN83" s="16"/>
      <c r="XO83" s="16"/>
      <c r="XP83" s="16"/>
      <c r="XQ83" s="16"/>
      <c r="XR83" s="16"/>
      <c r="XS83" s="16"/>
      <c r="XT83" s="16"/>
      <c r="XU83" s="16"/>
      <c r="XV83" s="16"/>
      <c r="XW83" s="16"/>
      <c r="XX83" s="16"/>
      <c r="XY83" s="16"/>
      <c r="XZ83" s="16"/>
      <c r="YA83" s="16"/>
      <c r="YB83" s="16"/>
      <c r="YC83" s="16"/>
      <c r="YD83" s="16"/>
      <c r="YE83" s="16"/>
      <c r="YF83" s="16"/>
      <c r="YG83" s="16"/>
      <c r="YH83" s="16"/>
      <c r="YI83" s="16"/>
      <c r="YJ83" s="16"/>
      <c r="YK83" s="16"/>
      <c r="YL83" s="16"/>
      <c r="YM83" s="16"/>
      <c r="YN83" s="16"/>
      <c r="YO83" s="16"/>
      <c r="YP83" s="16"/>
      <c r="YQ83" s="16"/>
      <c r="YR83" s="16"/>
      <c r="YS83" s="16"/>
      <c r="YT83" s="16"/>
      <c r="YU83" s="16"/>
      <c r="YV83" s="16"/>
      <c r="YW83" s="16"/>
      <c r="YX83" s="16"/>
      <c r="YY83" s="16"/>
      <c r="YZ83" s="16"/>
      <c r="ZA83" s="16"/>
      <c r="ZB83" s="16"/>
      <c r="ZC83" s="16"/>
      <c r="ZD83" s="16"/>
      <c r="ZE83" s="16"/>
      <c r="ZF83" s="16"/>
      <c r="ZG83" s="16"/>
      <c r="ZH83" s="16"/>
      <c r="ZI83" s="16"/>
      <c r="ZJ83" s="16"/>
      <c r="ZK83" s="16"/>
      <c r="ZL83" s="16"/>
      <c r="ZM83" s="16"/>
      <c r="ZN83" s="16"/>
      <c r="ZO83" s="16"/>
      <c r="ZP83" s="16"/>
      <c r="ZQ83" s="16"/>
      <c r="ZR83" s="16"/>
      <c r="ZS83" s="16"/>
      <c r="ZT83" s="16"/>
      <c r="ZU83" s="16"/>
      <c r="ZV83" s="16"/>
      <c r="ZW83" s="16"/>
      <c r="ZX83" s="16"/>
      <c r="ZY83" s="16"/>
      <c r="ZZ83" s="16"/>
      <c r="AAA83" s="16"/>
      <c r="AAB83" s="16"/>
      <c r="AAC83" s="16"/>
      <c r="AAD83" s="16"/>
      <c r="AAE83" s="16"/>
      <c r="AAF83" s="16"/>
      <c r="AAG83" s="16"/>
      <c r="AAH83" s="16"/>
      <c r="AAI83" s="16"/>
      <c r="AAJ83" s="16"/>
      <c r="AAK83" s="16"/>
      <c r="AAL83" s="16"/>
      <c r="AAM83" s="16"/>
      <c r="AAN83" s="16"/>
      <c r="AAO83" s="16"/>
      <c r="AAP83" s="16"/>
      <c r="AAQ83" s="16"/>
      <c r="AAR83" s="16"/>
      <c r="AAS83" s="16"/>
      <c r="AAT83" s="16"/>
      <c r="AAU83" s="16"/>
      <c r="AAV83" s="16"/>
      <c r="AAW83" s="16"/>
      <c r="AAX83" s="16"/>
      <c r="AAY83" s="16"/>
      <c r="AAZ83" s="16"/>
      <c r="ABA83" s="16"/>
      <c r="ABB83" s="16"/>
      <c r="ABC83" s="16"/>
      <c r="ABD83" s="16"/>
      <c r="ABE83" s="16"/>
      <c r="ABF83" s="16"/>
      <c r="ABG83" s="16"/>
      <c r="ABH83" s="16"/>
      <c r="ABI83" s="16"/>
      <c r="ABJ83" s="16"/>
      <c r="ABK83" s="16"/>
      <c r="ABL83" s="16"/>
      <c r="ABM83" s="16"/>
      <c r="ABN83" s="16"/>
      <c r="ABO83" s="16"/>
      <c r="ABP83" s="16"/>
      <c r="ABQ83" s="16"/>
      <c r="ABR83" s="16"/>
      <c r="ABS83" s="16"/>
      <c r="ABT83" s="16"/>
      <c r="ABU83" s="16"/>
      <c r="ABV83" s="16"/>
      <c r="ABW83" s="16"/>
      <c r="ABX83" s="16"/>
      <c r="ABY83" s="16"/>
      <c r="ABZ83" s="16"/>
      <c r="ACA83" s="16"/>
      <c r="ACB83" s="16"/>
      <c r="ACC83" s="16"/>
      <c r="ACD83" s="16"/>
      <c r="ACE83" s="16"/>
      <c r="ACF83" s="16"/>
      <c r="ACG83" s="16"/>
      <c r="ACH83" s="16"/>
      <c r="ACI83" s="16"/>
      <c r="ACJ83" s="16"/>
      <c r="ACK83" s="16"/>
      <c r="ACL83" s="16"/>
      <c r="ACM83" s="16"/>
      <c r="ACN83" s="16"/>
      <c r="ACO83" s="16"/>
      <c r="ACP83" s="16"/>
      <c r="ACQ83" s="16"/>
      <c r="ACR83" s="16"/>
      <c r="ACS83" s="16"/>
      <c r="ACT83" s="16"/>
      <c r="ACU83" s="16"/>
      <c r="ACV83" s="16"/>
      <c r="ACW83" s="16"/>
      <c r="ACX83" s="16"/>
      <c r="ACY83" s="16"/>
      <c r="ACZ83" s="16"/>
      <c r="ADA83" s="16"/>
      <c r="ADB83" s="16"/>
      <c r="ADC83" s="16"/>
      <c r="ADD83" s="16"/>
      <c r="ADE83" s="16"/>
      <c r="ADF83" s="16"/>
      <c r="ADG83" s="16"/>
      <c r="ADH83" s="16"/>
      <c r="ADI83" s="16"/>
      <c r="ADJ83" s="16"/>
      <c r="ADK83" s="16"/>
      <c r="ADL83" s="16"/>
      <c r="ADM83" s="16"/>
      <c r="ADN83" s="16"/>
      <c r="ADO83" s="16"/>
      <c r="ADP83" s="16"/>
      <c r="ADQ83" s="16"/>
      <c r="ADR83" s="16"/>
      <c r="ADS83" s="16"/>
      <c r="ADT83" s="16"/>
      <c r="ADU83" s="16"/>
      <c r="ADV83" s="16"/>
      <c r="ADW83" s="16"/>
      <c r="ADX83" s="16"/>
      <c r="ADY83" s="16"/>
      <c r="ADZ83" s="16"/>
      <c r="AEA83" s="16"/>
      <c r="AEB83" s="16"/>
      <c r="AEC83" s="16"/>
      <c r="AED83" s="16"/>
      <c r="AEE83" s="16"/>
      <c r="AEF83" s="16"/>
      <c r="AEG83" s="16"/>
      <c r="AEH83" s="16"/>
      <c r="AEI83" s="16"/>
      <c r="AEJ83" s="16"/>
      <c r="AEK83" s="16"/>
      <c r="AEL83" s="16"/>
      <c r="AEM83" s="16"/>
      <c r="AEN83" s="16"/>
      <c r="AEO83" s="16"/>
      <c r="AEP83" s="16"/>
      <c r="AEQ83" s="16"/>
      <c r="AER83" s="16"/>
      <c r="AES83" s="16"/>
      <c r="AET83" s="16"/>
      <c r="AEU83" s="16"/>
      <c r="AEV83" s="16"/>
      <c r="AEW83" s="16"/>
      <c r="AEX83" s="16"/>
      <c r="AEY83" s="16"/>
      <c r="AEZ83" s="16"/>
      <c r="AFA83" s="16"/>
      <c r="AFB83" s="16"/>
      <c r="AFC83" s="16"/>
      <c r="AFD83" s="16"/>
      <c r="AFE83" s="16"/>
      <c r="AFF83" s="16"/>
      <c r="AFG83" s="16"/>
      <c r="AFH83" s="16"/>
      <c r="AFI83" s="16"/>
      <c r="AFJ83" s="16"/>
      <c r="AFK83" s="16"/>
      <c r="AFL83" s="16"/>
      <c r="AFM83" s="16"/>
      <c r="AFN83" s="16"/>
      <c r="AFO83" s="16"/>
      <c r="AFP83" s="16"/>
      <c r="AFQ83" s="16"/>
      <c r="AFR83" s="16"/>
      <c r="AFS83" s="16"/>
      <c r="AFT83" s="16"/>
      <c r="AFU83" s="16"/>
      <c r="AFV83" s="16"/>
      <c r="AFW83" s="16"/>
      <c r="AFX83" s="16"/>
      <c r="AFY83" s="16"/>
      <c r="AFZ83" s="16"/>
      <c r="AGA83" s="16"/>
      <c r="AGB83" s="16"/>
      <c r="AGC83" s="16"/>
      <c r="AGD83" s="16"/>
      <c r="AGE83" s="16"/>
      <c r="AGF83" s="16"/>
      <c r="AGG83" s="16"/>
      <c r="AGH83" s="16"/>
      <c r="AGI83" s="16"/>
      <c r="AGJ83" s="16"/>
      <c r="AGK83" s="16"/>
      <c r="AGL83" s="16"/>
      <c r="AGM83" s="16"/>
      <c r="AGN83" s="16"/>
      <c r="AGO83" s="16"/>
      <c r="AGP83" s="16"/>
      <c r="AGQ83" s="16"/>
      <c r="AGR83" s="16"/>
      <c r="AGS83" s="16"/>
      <c r="AGT83" s="16"/>
      <c r="AGU83" s="16"/>
      <c r="AGV83" s="16"/>
      <c r="AGW83" s="16"/>
      <c r="AGX83" s="16"/>
      <c r="AGY83" s="16"/>
      <c r="AGZ83" s="16"/>
      <c r="AHA83" s="16"/>
      <c r="AHB83" s="16"/>
      <c r="AHC83" s="16"/>
      <c r="AHD83" s="16"/>
      <c r="AHE83" s="16"/>
      <c r="AHF83" s="16"/>
      <c r="AHG83" s="16"/>
      <c r="AHH83" s="16"/>
      <c r="AHI83" s="16"/>
      <c r="AHJ83" s="16"/>
      <c r="AHK83" s="16"/>
      <c r="AHL83" s="16"/>
      <c r="AHM83" s="16"/>
      <c r="AHN83" s="16"/>
      <c r="AHO83" s="16"/>
      <c r="AHP83" s="16"/>
      <c r="AHQ83" s="16"/>
      <c r="AHR83" s="16"/>
      <c r="AHS83" s="16"/>
      <c r="AHT83" s="16"/>
      <c r="AHU83" s="16"/>
      <c r="AHV83" s="16"/>
      <c r="AHW83" s="16"/>
      <c r="AHX83" s="16"/>
      <c r="AHY83" s="16"/>
      <c r="AHZ83" s="16"/>
      <c r="AIA83" s="16"/>
      <c r="AIB83" s="16"/>
      <c r="AIC83" s="16"/>
      <c r="AID83" s="16"/>
      <c r="AIE83" s="16"/>
      <c r="AIF83" s="16"/>
      <c r="AIG83" s="16"/>
      <c r="AIH83" s="16"/>
      <c r="AII83" s="16"/>
      <c r="AIJ83" s="16"/>
      <c r="AIK83" s="16"/>
      <c r="AIL83" s="16"/>
      <c r="AIM83" s="16"/>
      <c r="AIN83" s="16"/>
      <c r="AIO83" s="16"/>
      <c r="AIP83" s="16"/>
      <c r="AIQ83" s="16"/>
      <c r="AIR83" s="16"/>
      <c r="AIS83" s="16"/>
      <c r="AIT83" s="16"/>
      <c r="AIU83" s="16"/>
      <c r="AIV83" s="16"/>
      <c r="AIW83" s="16"/>
      <c r="AIX83" s="16"/>
      <c r="AIY83" s="16"/>
      <c r="AIZ83" s="16"/>
      <c r="AJA83" s="16"/>
      <c r="AJB83" s="16"/>
      <c r="AJC83" s="16"/>
      <c r="AJD83" s="16"/>
      <c r="AJE83" s="16"/>
      <c r="AJF83" s="16"/>
      <c r="AJG83" s="16"/>
      <c r="AJH83" s="16"/>
      <c r="AJI83" s="16"/>
      <c r="AJJ83" s="16"/>
      <c r="AJK83" s="16"/>
      <c r="AJL83" s="16"/>
      <c r="AJM83" s="16"/>
      <c r="AJN83" s="16"/>
      <c r="AJO83" s="16"/>
      <c r="AJP83" s="16"/>
      <c r="AJQ83" s="16"/>
      <c r="AJR83" s="16"/>
      <c r="AJS83" s="16"/>
      <c r="AJT83" s="16"/>
      <c r="AJU83" s="16"/>
      <c r="AJV83" s="16"/>
      <c r="AJW83" s="16"/>
      <c r="AJX83" s="16"/>
      <c r="AJY83" s="16"/>
      <c r="AJZ83" s="16"/>
      <c r="AKA83" s="16"/>
      <c r="AKB83" s="16"/>
      <c r="AKC83" s="16"/>
      <c r="AKD83" s="16"/>
      <c r="AKE83" s="16"/>
      <c r="AKF83" s="16"/>
      <c r="AKG83" s="16"/>
      <c r="AKH83" s="16"/>
      <c r="AKI83" s="16"/>
      <c r="AKJ83" s="16"/>
      <c r="AKK83" s="16"/>
      <c r="AKL83" s="16"/>
      <c r="AKM83" s="16"/>
      <c r="AKN83" s="16"/>
      <c r="AKO83" s="16"/>
      <c r="AKP83" s="16"/>
      <c r="AKQ83" s="16"/>
      <c r="AKR83" s="16"/>
      <c r="AKS83" s="16"/>
      <c r="AKT83" s="16"/>
      <c r="AKU83" s="16"/>
      <c r="AKV83" s="16"/>
      <c r="AKW83" s="16"/>
      <c r="AKX83" s="16"/>
      <c r="AKY83" s="16"/>
      <c r="AKZ83" s="16"/>
      <c r="ALA83" s="16"/>
      <c r="ALB83" s="16"/>
      <c r="ALC83" s="16"/>
      <c r="ALD83" s="16"/>
      <c r="ALE83" s="16"/>
      <c r="ALF83" s="16"/>
      <c r="ALG83" s="16"/>
      <c r="ALH83" s="16"/>
      <c r="ALI83" s="16"/>
      <c r="ALJ83" s="16"/>
      <c r="ALK83" s="16"/>
      <c r="ALL83" s="16"/>
      <c r="ALM83" s="16"/>
      <c r="ALN83" s="16"/>
      <c r="ALO83" s="16"/>
      <c r="ALP83" s="16"/>
      <c r="ALQ83" s="16"/>
      <c r="ALR83" s="16"/>
      <c r="ALS83" s="16"/>
      <c r="ALT83" s="16"/>
      <c r="ALU83" s="16"/>
      <c r="ALV83" s="16"/>
      <c r="ALW83" s="16"/>
      <c r="ALX83" s="16"/>
      <c r="ALY83" s="16"/>
      <c r="ALZ83" s="16"/>
      <c r="AMA83" s="16"/>
      <c r="AMB83" s="16"/>
      <c r="AMC83" s="16"/>
      <c r="AMD83" s="16"/>
      <c r="AME83" s="16"/>
      <c r="AMF83" s="16"/>
      <c r="AMG83" s="16"/>
      <c r="AMH83" s="16"/>
      <c r="AMI83" s="16"/>
      <c r="AMJ83" s="16"/>
      <c r="AMK83" s="16"/>
    </row>
    <row r="84" spans="1:1025" s="17" customFormat="1" x14ac:dyDescent="0.2">
      <c r="A84" s="21" t="s">
        <v>150</v>
      </c>
      <c r="B84" s="32" t="s">
        <v>203</v>
      </c>
      <c r="C84" s="62" t="s">
        <v>204</v>
      </c>
      <c r="D84" s="25" t="s">
        <v>87</v>
      </c>
      <c r="E84" s="11">
        <f t="shared" si="149"/>
        <v>0</v>
      </c>
      <c r="F84" s="11">
        <f t="shared" si="150"/>
        <v>0</v>
      </c>
      <c r="G84" s="11">
        <f t="shared" si="151"/>
        <v>0.7</v>
      </c>
      <c r="H84" s="11">
        <f t="shared" si="152"/>
        <v>0</v>
      </c>
      <c r="I84" s="11">
        <f t="shared" si="153"/>
        <v>0</v>
      </c>
      <c r="J84" s="11">
        <f t="shared" si="154"/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0.7</v>
      </c>
      <c r="AF84" s="11">
        <v>0</v>
      </c>
      <c r="AG84" s="11">
        <v>0</v>
      </c>
      <c r="AH84" s="11">
        <v>0</v>
      </c>
      <c r="AI84" s="11">
        <f t="shared" si="127"/>
        <v>0</v>
      </c>
      <c r="AJ84" s="11">
        <f t="shared" si="128"/>
        <v>0</v>
      </c>
      <c r="AK84" s="11">
        <f t="shared" si="129"/>
        <v>0</v>
      </c>
      <c r="AL84" s="11">
        <f t="shared" si="130"/>
        <v>0</v>
      </c>
      <c r="AM84" s="11">
        <f t="shared" si="131"/>
        <v>0</v>
      </c>
      <c r="AN84" s="11">
        <f t="shared" si="132"/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f t="shared" si="134"/>
        <v>0</v>
      </c>
      <c r="BN84" s="11">
        <f t="shared" si="135"/>
        <v>0</v>
      </c>
      <c r="BO84" s="11">
        <f t="shared" si="136"/>
        <v>-0.7</v>
      </c>
      <c r="BP84" s="11">
        <f t="shared" si="137"/>
        <v>0</v>
      </c>
      <c r="BQ84" s="11">
        <f t="shared" si="138"/>
        <v>0</v>
      </c>
      <c r="BR84" s="11">
        <f t="shared" si="139"/>
        <v>0</v>
      </c>
      <c r="BS84" s="15" t="s">
        <v>87</v>
      </c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16"/>
      <c r="NJ84" s="16"/>
      <c r="NK84" s="16"/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6"/>
      <c r="NW84" s="16"/>
      <c r="NX84" s="16"/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16"/>
      <c r="OJ84" s="16"/>
      <c r="OK84" s="16"/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16"/>
      <c r="OW84" s="16"/>
      <c r="OX84" s="16"/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16"/>
      <c r="PJ84" s="16"/>
      <c r="PK84" s="16"/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6"/>
      <c r="PW84" s="16"/>
      <c r="PX84" s="16"/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16"/>
      <c r="QJ84" s="16"/>
      <c r="QK84" s="16"/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16"/>
      <c r="QW84" s="16"/>
      <c r="QX84" s="16"/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6"/>
      <c r="RJ84" s="16"/>
      <c r="RK84" s="16"/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6"/>
      <c r="RW84" s="16"/>
      <c r="RX84" s="16"/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6"/>
      <c r="SJ84" s="16"/>
      <c r="SK84" s="16"/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6"/>
      <c r="SW84" s="16"/>
      <c r="SX84" s="16"/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16"/>
      <c r="TJ84" s="16"/>
      <c r="TK84" s="16"/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16"/>
      <c r="TW84" s="16"/>
      <c r="TX84" s="16"/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16"/>
      <c r="UJ84" s="16"/>
      <c r="UK84" s="16"/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6"/>
      <c r="UW84" s="16"/>
      <c r="UX84" s="16"/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6"/>
      <c r="VJ84" s="16"/>
      <c r="VK84" s="16"/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6"/>
      <c r="VW84" s="16"/>
      <c r="VX84" s="16"/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6"/>
      <c r="WJ84" s="16"/>
      <c r="WK84" s="16"/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16"/>
      <c r="WW84" s="16"/>
      <c r="WX84" s="16"/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16"/>
      <c r="XJ84" s="16"/>
      <c r="XK84" s="16"/>
      <c r="XL84" s="16"/>
      <c r="XM84" s="16"/>
      <c r="XN84" s="16"/>
      <c r="XO84" s="16"/>
      <c r="XP84" s="16"/>
      <c r="XQ84" s="16"/>
      <c r="XR84" s="16"/>
      <c r="XS84" s="16"/>
      <c r="XT84" s="16"/>
      <c r="XU84" s="16"/>
      <c r="XV84" s="16"/>
      <c r="XW84" s="16"/>
      <c r="XX84" s="16"/>
      <c r="XY84" s="16"/>
      <c r="XZ84" s="16"/>
      <c r="YA84" s="16"/>
      <c r="YB84" s="16"/>
      <c r="YC84" s="16"/>
      <c r="YD84" s="16"/>
      <c r="YE84" s="16"/>
      <c r="YF84" s="16"/>
      <c r="YG84" s="16"/>
      <c r="YH84" s="16"/>
      <c r="YI84" s="16"/>
      <c r="YJ84" s="16"/>
      <c r="YK84" s="16"/>
      <c r="YL84" s="16"/>
      <c r="YM84" s="16"/>
      <c r="YN84" s="16"/>
      <c r="YO84" s="16"/>
      <c r="YP84" s="16"/>
      <c r="YQ84" s="16"/>
      <c r="YR84" s="16"/>
      <c r="YS84" s="16"/>
      <c r="YT84" s="16"/>
      <c r="YU84" s="16"/>
      <c r="YV84" s="16"/>
      <c r="YW84" s="16"/>
      <c r="YX84" s="16"/>
      <c r="YY84" s="16"/>
      <c r="YZ84" s="16"/>
      <c r="ZA84" s="16"/>
      <c r="ZB84" s="16"/>
      <c r="ZC84" s="16"/>
      <c r="ZD84" s="16"/>
      <c r="ZE84" s="16"/>
      <c r="ZF84" s="16"/>
      <c r="ZG84" s="16"/>
      <c r="ZH84" s="16"/>
      <c r="ZI84" s="16"/>
      <c r="ZJ84" s="16"/>
      <c r="ZK84" s="16"/>
      <c r="ZL84" s="16"/>
      <c r="ZM84" s="16"/>
      <c r="ZN84" s="16"/>
      <c r="ZO84" s="16"/>
      <c r="ZP84" s="16"/>
      <c r="ZQ84" s="16"/>
      <c r="ZR84" s="16"/>
      <c r="ZS84" s="16"/>
      <c r="ZT84" s="16"/>
      <c r="ZU84" s="16"/>
      <c r="ZV84" s="16"/>
      <c r="ZW84" s="16"/>
      <c r="ZX84" s="16"/>
      <c r="ZY84" s="16"/>
      <c r="ZZ84" s="16"/>
      <c r="AAA84" s="16"/>
      <c r="AAB84" s="16"/>
      <c r="AAC84" s="16"/>
      <c r="AAD84" s="16"/>
      <c r="AAE84" s="16"/>
      <c r="AAF84" s="16"/>
      <c r="AAG84" s="16"/>
      <c r="AAH84" s="16"/>
      <c r="AAI84" s="16"/>
      <c r="AAJ84" s="16"/>
      <c r="AAK84" s="16"/>
      <c r="AAL84" s="16"/>
      <c r="AAM84" s="16"/>
      <c r="AAN84" s="16"/>
      <c r="AAO84" s="16"/>
      <c r="AAP84" s="16"/>
      <c r="AAQ84" s="16"/>
      <c r="AAR84" s="16"/>
      <c r="AAS84" s="16"/>
      <c r="AAT84" s="16"/>
      <c r="AAU84" s="16"/>
      <c r="AAV84" s="16"/>
      <c r="AAW84" s="16"/>
      <c r="AAX84" s="16"/>
      <c r="AAY84" s="16"/>
      <c r="AAZ84" s="16"/>
      <c r="ABA84" s="16"/>
      <c r="ABB84" s="16"/>
      <c r="ABC84" s="16"/>
      <c r="ABD84" s="16"/>
      <c r="ABE84" s="16"/>
      <c r="ABF84" s="16"/>
      <c r="ABG84" s="16"/>
      <c r="ABH84" s="16"/>
      <c r="ABI84" s="16"/>
      <c r="ABJ84" s="16"/>
      <c r="ABK84" s="16"/>
      <c r="ABL84" s="16"/>
      <c r="ABM84" s="16"/>
      <c r="ABN84" s="16"/>
      <c r="ABO84" s="16"/>
      <c r="ABP84" s="16"/>
      <c r="ABQ84" s="16"/>
      <c r="ABR84" s="16"/>
      <c r="ABS84" s="16"/>
      <c r="ABT84" s="16"/>
      <c r="ABU84" s="16"/>
      <c r="ABV84" s="16"/>
      <c r="ABW84" s="16"/>
      <c r="ABX84" s="16"/>
      <c r="ABY84" s="16"/>
      <c r="ABZ84" s="16"/>
      <c r="ACA84" s="16"/>
      <c r="ACB84" s="16"/>
      <c r="ACC84" s="16"/>
      <c r="ACD84" s="16"/>
      <c r="ACE84" s="16"/>
      <c r="ACF84" s="16"/>
      <c r="ACG84" s="16"/>
      <c r="ACH84" s="16"/>
      <c r="ACI84" s="16"/>
      <c r="ACJ84" s="16"/>
      <c r="ACK84" s="16"/>
      <c r="ACL84" s="16"/>
      <c r="ACM84" s="16"/>
      <c r="ACN84" s="16"/>
      <c r="ACO84" s="16"/>
      <c r="ACP84" s="16"/>
      <c r="ACQ84" s="16"/>
      <c r="ACR84" s="16"/>
      <c r="ACS84" s="16"/>
      <c r="ACT84" s="16"/>
      <c r="ACU84" s="16"/>
      <c r="ACV84" s="16"/>
      <c r="ACW84" s="16"/>
      <c r="ACX84" s="16"/>
      <c r="ACY84" s="16"/>
      <c r="ACZ84" s="16"/>
      <c r="ADA84" s="16"/>
      <c r="ADB84" s="16"/>
      <c r="ADC84" s="16"/>
      <c r="ADD84" s="16"/>
      <c r="ADE84" s="16"/>
      <c r="ADF84" s="16"/>
      <c r="ADG84" s="16"/>
      <c r="ADH84" s="16"/>
      <c r="ADI84" s="16"/>
      <c r="ADJ84" s="16"/>
      <c r="ADK84" s="16"/>
      <c r="ADL84" s="16"/>
      <c r="ADM84" s="16"/>
      <c r="ADN84" s="16"/>
      <c r="ADO84" s="16"/>
      <c r="ADP84" s="16"/>
      <c r="ADQ84" s="16"/>
      <c r="ADR84" s="16"/>
      <c r="ADS84" s="16"/>
      <c r="ADT84" s="16"/>
      <c r="ADU84" s="16"/>
      <c r="ADV84" s="16"/>
      <c r="ADW84" s="16"/>
      <c r="ADX84" s="16"/>
      <c r="ADY84" s="16"/>
      <c r="ADZ84" s="16"/>
      <c r="AEA84" s="16"/>
      <c r="AEB84" s="16"/>
      <c r="AEC84" s="16"/>
      <c r="AED84" s="16"/>
      <c r="AEE84" s="16"/>
      <c r="AEF84" s="16"/>
      <c r="AEG84" s="16"/>
      <c r="AEH84" s="16"/>
      <c r="AEI84" s="16"/>
      <c r="AEJ84" s="16"/>
      <c r="AEK84" s="16"/>
      <c r="AEL84" s="16"/>
      <c r="AEM84" s="16"/>
      <c r="AEN84" s="16"/>
      <c r="AEO84" s="16"/>
      <c r="AEP84" s="16"/>
      <c r="AEQ84" s="16"/>
      <c r="AER84" s="16"/>
      <c r="AES84" s="16"/>
      <c r="AET84" s="16"/>
      <c r="AEU84" s="16"/>
      <c r="AEV84" s="16"/>
      <c r="AEW84" s="16"/>
      <c r="AEX84" s="16"/>
      <c r="AEY84" s="16"/>
      <c r="AEZ84" s="16"/>
      <c r="AFA84" s="16"/>
      <c r="AFB84" s="16"/>
      <c r="AFC84" s="16"/>
      <c r="AFD84" s="16"/>
      <c r="AFE84" s="16"/>
      <c r="AFF84" s="16"/>
      <c r="AFG84" s="16"/>
      <c r="AFH84" s="16"/>
      <c r="AFI84" s="16"/>
      <c r="AFJ84" s="16"/>
      <c r="AFK84" s="16"/>
      <c r="AFL84" s="16"/>
      <c r="AFM84" s="16"/>
      <c r="AFN84" s="16"/>
      <c r="AFO84" s="16"/>
      <c r="AFP84" s="16"/>
      <c r="AFQ84" s="16"/>
      <c r="AFR84" s="16"/>
      <c r="AFS84" s="16"/>
      <c r="AFT84" s="16"/>
      <c r="AFU84" s="16"/>
      <c r="AFV84" s="16"/>
      <c r="AFW84" s="16"/>
      <c r="AFX84" s="16"/>
      <c r="AFY84" s="16"/>
      <c r="AFZ84" s="16"/>
      <c r="AGA84" s="16"/>
      <c r="AGB84" s="16"/>
      <c r="AGC84" s="16"/>
      <c r="AGD84" s="16"/>
      <c r="AGE84" s="16"/>
      <c r="AGF84" s="16"/>
      <c r="AGG84" s="16"/>
      <c r="AGH84" s="16"/>
      <c r="AGI84" s="16"/>
      <c r="AGJ84" s="16"/>
      <c r="AGK84" s="16"/>
      <c r="AGL84" s="16"/>
      <c r="AGM84" s="16"/>
      <c r="AGN84" s="16"/>
      <c r="AGO84" s="16"/>
      <c r="AGP84" s="16"/>
      <c r="AGQ84" s="16"/>
      <c r="AGR84" s="16"/>
      <c r="AGS84" s="16"/>
      <c r="AGT84" s="16"/>
      <c r="AGU84" s="16"/>
      <c r="AGV84" s="16"/>
      <c r="AGW84" s="16"/>
      <c r="AGX84" s="16"/>
      <c r="AGY84" s="16"/>
      <c r="AGZ84" s="16"/>
      <c r="AHA84" s="16"/>
      <c r="AHB84" s="16"/>
      <c r="AHC84" s="16"/>
      <c r="AHD84" s="16"/>
      <c r="AHE84" s="16"/>
      <c r="AHF84" s="16"/>
      <c r="AHG84" s="16"/>
      <c r="AHH84" s="16"/>
      <c r="AHI84" s="16"/>
      <c r="AHJ84" s="16"/>
      <c r="AHK84" s="16"/>
      <c r="AHL84" s="16"/>
      <c r="AHM84" s="16"/>
      <c r="AHN84" s="16"/>
      <c r="AHO84" s="16"/>
      <c r="AHP84" s="16"/>
      <c r="AHQ84" s="16"/>
      <c r="AHR84" s="16"/>
      <c r="AHS84" s="16"/>
      <c r="AHT84" s="16"/>
      <c r="AHU84" s="16"/>
      <c r="AHV84" s="16"/>
      <c r="AHW84" s="16"/>
      <c r="AHX84" s="16"/>
      <c r="AHY84" s="16"/>
      <c r="AHZ84" s="16"/>
      <c r="AIA84" s="16"/>
      <c r="AIB84" s="16"/>
      <c r="AIC84" s="16"/>
      <c r="AID84" s="16"/>
      <c r="AIE84" s="16"/>
      <c r="AIF84" s="16"/>
      <c r="AIG84" s="16"/>
      <c r="AIH84" s="16"/>
      <c r="AII84" s="16"/>
      <c r="AIJ84" s="16"/>
      <c r="AIK84" s="16"/>
      <c r="AIL84" s="16"/>
      <c r="AIM84" s="16"/>
      <c r="AIN84" s="16"/>
      <c r="AIO84" s="16"/>
      <c r="AIP84" s="16"/>
      <c r="AIQ84" s="16"/>
      <c r="AIR84" s="16"/>
      <c r="AIS84" s="16"/>
      <c r="AIT84" s="16"/>
      <c r="AIU84" s="16"/>
      <c r="AIV84" s="16"/>
      <c r="AIW84" s="16"/>
      <c r="AIX84" s="16"/>
      <c r="AIY84" s="16"/>
      <c r="AIZ84" s="16"/>
      <c r="AJA84" s="16"/>
      <c r="AJB84" s="16"/>
      <c r="AJC84" s="16"/>
      <c r="AJD84" s="16"/>
      <c r="AJE84" s="16"/>
      <c r="AJF84" s="16"/>
      <c r="AJG84" s="16"/>
      <c r="AJH84" s="16"/>
      <c r="AJI84" s="16"/>
      <c r="AJJ84" s="16"/>
      <c r="AJK84" s="16"/>
      <c r="AJL84" s="16"/>
      <c r="AJM84" s="16"/>
      <c r="AJN84" s="16"/>
      <c r="AJO84" s="16"/>
      <c r="AJP84" s="16"/>
      <c r="AJQ84" s="16"/>
      <c r="AJR84" s="16"/>
      <c r="AJS84" s="16"/>
      <c r="AJT84" s="16"/>
      <c r="AJU84" s="16"/>
      <c r="AJV84" s="16"/>
      <c r="AJW84" s="16"/>
      <c r="AJX84" s="16"/>
      <c r="AJY84" s="16"/>
      <c r="AJZ84" s="16"/>
      <c r="AKA84" s="16"/>
      <c r="AKB84" s="16"/>
      <c r="AKC84" s="16"/>
      <c r="AKD84" s="16"/>
      <c r="AKE84" s="16"/>
      <c r="AKF84" s="16"/>
      <c r="AKG84" s="16"/>
      <c r="AKH84" s="16"/>
      <c r="AKI84" s="16"/>
      <c r="AKJ84" s="16"/>
      <c r="AKK84" s="16"/>
      <c r="AKL84" s="16"/>
      <c r="AKM84" s="16"/>
      <c r="AKN84" s="16"/>
      <c r="AKO84" s="16"/>
      <c r="AKP84" s="16"/>
      <c r="AKQ84" s="16"/>
      <c r="AKR84" s="16"/>
      <c r="AKS84" s="16"/>
      <c r="AKT84" s="16"/>
      <c r="AKU84" s="16"/>
      <c r="AKV84" s="16"/>
      <c r="AKW84" s="16"/>
      <c r="AKX84" s="16"/>
      <c r="AKY84" s="16"/>
      <c r="AKZ84" s="16"/>
      <c r="ALA84" s="16"/>
      <c r="ALB84" s="16"/>
      <c r="ALC84" s="16"/>
      <c r="ALD84" s="16"/>
      <c r="ALE84" s="16"/>
      <c r="ALF84" s="16"/>
      <c r="ALG84" s="16"/>
      <c r="ALH84" s="16"/>
      <c r="ALI84" s="16"/>
      <c r="ALJ84" s="16"/>
      <c r="ALK84" s="16"/>
      <c r="ALL84" s="16"/>
      <c r="ALM84" s="16"/>
      <c r="ALN84" s="16"/>
      <c r="ALO84" s="16"/>
      <c r="ALP84" s="16"/>
      <c r="ALQ84" s="16"/>
      <c r="ALR84" s="16"/>
      <c r="ALS84" s="16"/>
      <c r="ALT84" s="16"/>
      <c r="ALU84" s="16"/>
      <c r="ALV84" s="16"/>
      <c r="ALW84" s="16"/>
      <c r="ALX84" s="16"/>
      <c r="ALY84" s="16"/>
      <c r="ALZ84" s="16"/>
      <c r="AMA84" s="16"/>
      <c r="AMB84" s="16"/>
      <c r="AMC84" s="16"/>
      <c r="AMD84" s="16"/>
      <c r="AME84" s="16"/>
      <c r="AMF84" s="16"/>
      <c r="AMG84" s="16"/>
      <c r="AMH84" s="16"/>
      <c r="AMI84" s="16"/>
      <c r="AMJ84" s="16"/>
      <c r="AMK84" s="16"/>
    </row>
    <row r="85" spans="1:1025" s="17" customFormat="1" ht="25.5" x14ac:dyDescent="0.2">
      <c r="A85" s="21" t="s">
        <v>150</v>
      </c>
      <c r="B85" s="32" t="s">
        <v>205</v>
      </c>
      <c r="C85" s="62" t="s">
        <v>206</v>
      </c>
      <c r="D85" s="25" t="s">
        <v>87</v>
      </c>
      <c r="E85" s="39">
        <f t="shared" si="149"/>
        <v>0</v>
      </c>
      <c r="F85" s="39">
        <f t="shared" si="150"/>
        <v>0</v>
      </c>
      <c r="G85" s="39">
        <f t="shared" si="151"/>
        <v>0</v>
      </c>
      <c r="H85" s="39">
        <f t="shared" si="152"/>
        <v>0</v>
      </c>
      <c r="I85" s="39">
        <f t="shared" si="153"/>
        <v>1</v>
      </c>
      <c r="J85" s="39">
        <f t="shared" si="154"/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1</v>
      </c>
      <c r="AH85" s="11">
        <v>0</v>
      </c>
      <c r="AI85" s="11">
        <f t="shared" si="127"/>
        <v>0</v>
      </c>
      <c r="AJ85" s="11">
        <f t="shared" si="128"/>
        <v>0</v>
      </c>
      <c r="AK85" s="11">
        <f t="shared" si="129"/>
        <v>0</v>
      </c>
      <c r="AL85" s="11">
        <f t="shared" si="130"/>
        <v>0</v>
      </c>
      <c r="AM85" s="11">
        <f t="shared" si="131"/>
        <v>0</v>
      </c>
      <c r="AN85" s="11">
        <f t="shared" si="132"/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f t="shared" si="134"/>
        <v>0</v>
      </c>
      <c r="BN85" s="11">
        <f t="shared" si="135"/>
        <v>0</v>
      </c>
      <c r="BO85" s="11">
        <f t="shared" si="136"/>
        <v>0</v>
      </c>
      <c r="BP85" s="11">
        <f t="shared" si="137"/>
        <v>0</v>
      </c>
      <c r="BQ85" s="11">
        <f t="shared" si="138"/>
        <v>-1</v>
      </c>
      <c r="BR85" s="11">
        <f t="shared" si="139"/>
        <v>0</v>
      </c>
      <c r="BS85" s="15" t="s">
        <v>87</v>
      </c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  <c r="ALO85" s="16"/>
      <c r="ALP85" s="16"/>
      <c r="ALQ85" s="16"/>
      <c r="ALR85" s="16"/>
      <c r="ALS85" s="16"/>
      <c r="ALT85" s="16"/>
      <c r="ALU85" s="16"/>
      <c r="ALV85" s="16"/>
      <c r="ALW85" s="16"/>
      <c r="ALX85" s="16"/>
      <c r="ALY85" s="16"/>
      <c r="ALZ85" s="16"/>
      <c r="AMA85" s="16"/>
      <c r="AMB85" s="16"/>
      <c r="AMC85" s="16"/>
      <c r="AMD85" s="16"/>
      <c r="AME85" s="16"/>
      <c r="AMF85" s="16"/>
      <c r="AMG85" s="16"/>
      <c r="AMH85" s="16"/>
      <c r="AMI85" s="16"/>
      <c r="AMJ85" s="16"/>
      <c r="AMK85" s="16"/>
    </row>
    <row r="86" spans="1:1025" x14ac:dyDescent="0.2">
      <c r="A86" s="21" t="s">
        <v>150</v>
      </c>
      <c r="B86" s="32" t="s">
        <v>207</v>
      </c>
      <c r="C86" s="62" t="s">
        <v>208</v>
      </c>
      <c r="D86" s="25" t="s">
        <v>87</v>
      </c>
      <c r="E86" s="11">
        <f t="shared" si="149"/>
        <v>0</v>
      </c>
      <c r="F86" s="11">
        <f t="shared" si="150"/>
        <v>0</v>
      </c>
      <c r="G86" s="11">
        <f t="shared" si="151"/>
        <v>0.52</v>
      </c>
      <c r="H86" s="11">
        <f t="shared" si="152"/>
        <v>0</v>
      </c>
      <c r="I86" s="11">
        <f t="shared" si="153"/>
        <v>0</v>
      </c>
      <c r="J86" s="11">
        <f t="shared" si="154"/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0.52</v>
      </c>
      <c r="AF86" s="11">
        <v>0</v>
      </c>
      <c r="AG86" s="11">
        <v>0</v>
      </c>
      <c r="AH86" s="11">
        <v>0</v>
      </c>
      <c r="AI86" s="11">
        <f t="shared" si="127"/>
        <v>0</v>
      </c>
      <c r="AJ86" s="11">
        <f t="shared" si="128"/>
        <v>0</v>
      </c>
      <c r="AK86" s="11">
        <f t="shared" si="129"/>
        <v>0</v>
      </c>
      <c r="AL86" s="11">
        <f t="shared" si="130"/>
        <v>0</v>
      </c>
      <c r="AM86" s="11">
        <f t="shared" si="131"/>
        <v>0</v>
      </c>
      <c r="AN86" s="11">
        <f t="shared" si="132"/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f t="shared" si="134"/>
        <v>0</v>
      </c>
      <c r="BN86" s="11">
        <f t="shared" si="135"/>
        <v>0</v>
      </c>
      <c r="BO86" s="11">
        <f t="shared" si="136"/>
        <v>-0.52</v>
      </c>
      <c r="BP86" s="11">
        <f t="shared" si="137"/>
        <v>0</v>
      </c>
      <c r="BQ86" s="11">
        <f t="shared" si="138"/>
        <v>0</v>
      </c>
      <c r="BR86" s="11">
        <f t="shared" si="139"/>
        <v>0</v>
      </c>
      <c r="BS86" s="13" t="s">
        <v>87</v>
      </c>
    </row>
    <row r="87" spans="1:1025" x14ac:dyDescent="0.2">
      <c r="A87" s="19" t="s">
        <v>151</v>
      </c>
      <c r="B87" s="26" t="s">
        <v>138</v>
      </c>
      <c r="C87" s="20" t="s">
        <v>86</v>
      </c>
      <c r="D87" s="20" t="s">
        <v>87</v>
      </c>
      <c r="E87" s="44">
        <f t="shared" ref="E87" si="182">SUM(K87,Q87,W87,AC87)</f>
        <v>0</v>
      </c>
      <c r="F87" s="44">
        <f t="shared" ref="F87" si="183">SUM(L87,R87,X87,AD87)</f>
        <v>0</v>
      </c>
      <c r="G87" s="44">
        <f t="shared" ref="G87" si="184">SUM(M87,S87,Y87,AE87)</f>
        <v>1</v>
      </c>
      <c r="H87" s="44">
        <f t="shared" ref="H87" si="185">SUM(N87,T87,Z87,AF87)</f>
        <v>0</v>
      </c>
      <c r="I87" s="44">
        <f t="shared" ref="I87" si="186">SUM(O87,U87,AA87,AG87)</f>
        <v>0</v>
      </c>
      <c r="J87" s="44">
        <f t="shared" ref="J87" si="187">SUM(P87,V87,AB87,AH87)</f>
        <v>0</v>
      </c>
      <c r="K87" s="44">
        <f t="shared" ref="K87:AB87" si="188">SUM(K88)</f>
        <v>0</v>
      </c>
      <c r="L87" s="44">
        <f t="shared" si="188"/>
        <v>0</v>
      </c>
      <c r="M87" s="44">
        <f t="shared" si="188"/>
        <v>0</v>
      </c>
      <c r="N87" s="44">
        <f t="shared" si="188"/>
        <v>0</v>
      </c>
      <c r="O87" s="44">
        <f t="shared" si="188"/>
        <v>0</v>
      </c>
      <c r="P87" s="44">
        <f t="shared" si="188"/>
        <v>0</v>
      </c>
      <c r="Q87" s="44">
        <f t="shared" si="188"/>
        <v>0</v>
      </c>
      <c r="R87" s="44">
        <f t="shared" si="188"/>
        <v>0</v>
      </c>
      <c r="S87" s="44">
        <f t="shared" si="188"/>
        <v>0</v>
      </c>
      <c r="T87" s="44">
        <f t="shared" si="188"/>
        <v>0</v>
      </c>
      <c r="U87" s="44">
        <f t="shared" si="188"/>
        <v>0</v>
      </c>
      <c r="V87" s="44">
        <f t="shared" si="188"/>
        <v>0</v>
      </c>
      <c r="W87" s="44">
        <f t="shared" si="188"/>
        <v>0</v>
      </c>
      <c r="X87" s="44">
        <f t="shared" si="188"/>
        <v>0</v>
      </c>
      <c r="Y87" s="44">
        <f t="shared" si="188"/>
        <v>0</v>
      </c>
      <c r="Z87" s="44">
        <f t="shared" si="188"/>
        <v>0</v>
      </c>
      <c r="AA87" s="44">
        <f t="shared" si="188"/>
        <v>0</v>
      </c>
      <c r="AB87" s="44">
        <f t="shared" si="188"/>
        <v>0</v>
      </c>
      <c r="AC87" s="44">
        <f t="shared" ref="AC87:AH87" si="189">SUM(AC88)</f>
        <v>0</v>
      </c>
      <c r="AD87" s="44">
        <f t="shared" si="189"/>
        <v>0</v>
      </c>
      <c r="AE87" s="44">
        <f t="shared" si="189"/>
        <v>1</v>
      </c>
      <c r="AF87" s="44">
        <f t="shared" si="189"/>
        <v>0</v>
      </c>
      <c r="AG87" s="44">
        <f t="shared" si="189"/>
        <v>0</v>
      </c>
      <c r="AH87" s="44">
        <f t="shared" si="189"/>
        <v>0</v>
      </c>
      <c r="AI87" s="44">
        <f t="shared" ref="AI87" si="190">SUM(AO87,AU87,BA87,BG87)</f>
        <v>0</v>
      </c>
      <c r="AJ87" s="44">
        <f t="shared" ref="AJ87" si="191">SUM(AP87,AV87,BB87,BH87)</f>
        <v>0</v>
      </c>
      <c r="AK87" s="44">
        <f t="shared" ref="AK87" si="192">SUM(AQ87,AW87,BC87,BI87)</f>
        <v>0</v>
      </c>
      <c r="AL87" s="44">
        <f t="shared" ref="AL87" si="193">SUM(AR87,AX87,BD87,BJ87)</f>
        <v>0</v>
      </c>
      <c r="AM87" s="44">
        <f t="shared" ref="AM87" si="194">SUM(AS87,AY87,BE87,BK87)</f>
        <v>0</v>
      </c>
      <c r="AN87" s="44">
        <f t="shared" ref="AN87" si="195">SUM(AT87,AZ87,BF87,BL87)</f>
        <v>0</v>
      </c>
      <c r="AO87" s="44">
        <f t="shared" ref="AO87:BL87" si="196">SUM(AO88)</f>
        <v>0</v>
      </c>
      <c r="AP87" s="44">
        <f t="shared" si="196"/>
        <v>0</v>
      </c>
      <c r="AQ87" s="44">
        <f t="shared" si="196"/>
        <v>0</v>
      </c>
      <c r="AR87" s="44">
        <f t="shared" si="196"/>
        <v>0</v>
      </c>
      <c r="AS87" s="44">
        <f t="shared" si="196"/>
        <v>0</v>
      </c>
      <c r="AT87" s="44">
        <f t="shared" si="196"/>
        <v>0</v>
      </c>
      <c r="AU87" s="44">
        <f t="shared" si="196"/>
        <v>0</v>
      </c>
      <c r="AV87" s="44">
        <f t="shared" si="196"/>
        <v>0</v>
      </c>
      <c r="AW87" s="44">
        <f t="shared" si="196"/>
        <v>0</v>
      </c>
      <c r="AX87" s="44">
        <f t="shared" si="196"/>
        <v>0</v>
      </c>
      <c r="AY87" s="44">
        <f t="shared" si="196"/>
        <v>0</v>
      </c>
      <c r="AZ87" s="44">
        <f t="shared" si="196"/>
        <v>0</v>
      </c>
      <c r="BA87" s="44">
        <f t="shared" si="196"/>
        <v>0</v>
      </c>
      <c r="BB87" s="44">
        <f t="shared" si="196"/>
        <v>0</v>
      </c>
      <c r="BC87" s="44">
        <f t="shared" si="196"/>
        <v>0</v>
      </c>
      <c r="BD87" s="44">
        <f t="shared" si="196"/>
        <v>0</v>
      </c>
      <c r="BE87" s="44">
        <f t="shared" si="196"/>
        <v>0</v>
      </c>
      <c r="BF87" s="44">
        <f t="shared" si="196"/>
        <v>0</v>
      </c>
      <c r="BG87" s="44">
        <f t="shared" si="196"/>
        <v>0</v>
      </c>
      <c r="BH87" s="44">
        <f t="shared" si="196"/>
        <v>0</v>
      </c>
      <c r="BI87" s="44">
        <f t="shared" si="196"/>
        <v>0</v>
      </c>
      <c r="BJ87" s="44">
        <f t="shared" si="196"/>
        <v>0</v>
      </c>
      <c r="BK87" s="44">
        <f t="shared" si="196"/>
        <v>0</v>
      </c>
      <c r="BL87" s="44">
        <f t="shared" si="196"/>
        <v>0</v>
      </c>
      <c r="BM87" s="44">
        <f t="shared" ref="BM87" si="197">AI87-E87</f>
        <v>0</v>
      </c>
      <c r="BN87" s="44">
        <f t="shared" ref="BN87" si="198">AJ87-F87</f>
        <v>0</v>
      </c>
      <c r="BO87" s="44">
        <f t="shared" ref="BO87" si="199">AK87-G87</f>
        <v>-1</v>
      </c>
      <c r="BP87" s="44">
        <f t="shared" ref="BP87" si="200">AL87-H87</f>
        <v>0</v>
      </c>
      <c r="BQ87" s="44">
        <f t="shared" ref="BQ87" si="201">AM87-I87</f>
        <v>0</v>
      </c>
      <c r="BR87" s="44">
        <f t="shared" ref="BR87" si="202">AN87-J87</f>
        <v>0</v>
      </c>
      <c r="BS87" s="13" t="s">
        <v>87</v>
      </c>
    </row>
    <row r="88" spans="1:1025" ht="38.25" x14ac:dyDescent="0.2">
      <c r="A88" s="21" t="s">
        <v>151</v>
      </c>
      <c r="B88" s="32" t="s">
        <v>209</v>
      </c>
      <c r="C88" s="62" t="s">
        <v>210</v>
      </c>
      <c r="D88" s="25" t="s">
        <v>87</v>
      </c>
      <c r="E88" s="11">
        <f t="shared" si="149"/>
        <v>0</v>
      </c>
      <c r="F88" s="11">
        <f t="shared" si="150"/>
        <v>0</v>
      </c>
      <c r="G88" s="11">
        <f t="shared" si="151"/>
        <v>1</v>
      </c>
      <c r="H88" s="11">
        <f t="shared" si="152"/>
        <v>0</v>
      </c>
      <c r="I88" s="11">
        <f t="shared" si="153"/>
        <v>0</v>
      </c>
      <c r="J88" s="11">
        <f t="shared" si="154"/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1</v>
      </c>
      <c r="AF88" s="11">
        <v>0</v>
      </c>
      <c r="AG88" s="11">
        <v>0</v>
      </c>
      <c r="AH88" s="11">
        <v>0</v>
      </c>
      <c r="AI88" s="11">
        <f t="shared" si="127"/>
        <v>0</v>
      </c>
      <c r="AJ88" s="11">
        <f t="shared" si="128"/>
        <v>0</v>
      </c>
      <c r="AK88" s="11">
        <f t="shared" si="129"/>
        <v>0</v>
      </c>
      <c r="AL88" s="11">
        <f t="shared" si="130"/>
        <v>0</v>
      </c>
      <c r="AM88" s="11">
        <f t="shared" si="131"/>
        <v>0</v>
      </c>
      <c r="AN88" s="11">
        <f t="shared" si="132"/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f t="shared" si="134"/>
        <v>0</v>
      </c>
      <c r="BN88" s="11">
        <f t="shared" si="135"/>
        <v>0</v>
      </c>
      <c r="BO88" s="11">
        <f t="shared" si="136"/>
        <v>-1</v>
      </c>
      <c r="BP88" s="11">
        <f t="shared" si="137"/>
        <v>0</v>
      </c>
      <c r="BQ88" s="11">
        <f t="shared" si="138"/>
        <v>0</v>
      </c>
      <c r="BR88" s="11">
        <f t="shared" si="139"/>
        <v>0</v>
      </c>
      <c r="BS88" s="13" t="s">
        <v>87</v>
      </c>
    </row>
    <row r="89" spans="1:1025" ht="25.5" x14ac:dyDescent="0.2">
      <c r="A89" s="19" t="s">
        <v>132</v>
      </c>
      <c r="B89" s="20" t="s">
        <v>133</v>
      </c>
      <c r="C89" s="20" t="s">
        <v>86</v>
      </c>
      <c r="D89" s="20" t="s">
        <v>87</v>
      </c>
      <c r="E89" s="44">
        <f t="shared" si="149"/>
        <v>0</v>
      </c>
      <c r="F89" s="44">
        <f t="shared" si="150"/>
        <v>0</v>
      </c>
      <c r="G89" s="44">
        <f t="shared" si="151"/>
        <v>0</v>
      </c>
      <c r="H89" s="44">
        <f t="shared" si="152"/>
        <v>0</v>
      </c>
      <c r="I89" s="44">
        <f t="shared" si="153"/>
        <v>0</v>
      </c>
      <c r="J89" s="44">
        <f t="shared" si="154"/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f t="shared" si="127"/>
        <v>0</v>
      </c>
      <c r="AJ89" s="44">
        <f t="shared" si="128"/>
        <v>0</v>
      </c>
      <c r="AK89" s="44">
        <f t="shared" si="129"/>
        <v>0</v>
      </c>
      <c r="AL89" s="44">
        <f t="shared" si="130"/>
        <v>0</v>
      </c>
      <c r="AM89" s="44">
        <f t="shared" si="131"/>
        <v>0</v>
      </c>
      <c r="AN89" s="44">
        <f t="shared" si="132"/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f t="shared" si="134"/>
        <v>0</v>
      </c>
      <c r="BN89" s="44">
        <f t="shared" si="135"/>
        <v>0</v>
      </c>
      <c r="BO89" s="44">
        <f t="shared" si="136"/>
        <v>0</v>
      </c>
      <c r="BP89" s="44">
        <f t="shared" si="137"/>
        <v>0</v>
      </c>
      <c r="BQ89" s="44">
        <f t="shared" si="138"/>
        <v>0</v>
      </c>
      <c r="BR89" s="44">
        <f t="shared" si="139"/>
        <v>0</v>
      </c>
      <c r="BS89" s="13" t="s">
        <v>87</v>
      </c>
    </row>
    <row r="90" spans="1:1025" s="17" customFormat="1" x14ac:dyDescent="0.2">
      <c r="A90" s="19" t="s">
        <v>134</v>
      </c>
      <c r="B90" s="20" t="s">
        <v>135</v>
      </c>
      <c r="C90" s="20" t="s">
        <v>86</v>
      </c>
      <c r="D90" s="20" t="s">
        <v>87</v>
      </c>
      <c r="E90" s="44">
        <f t="shared" si="149"/>
        <v>0</v>
      </c>
      <c r="F90" s="44">
        <f t="shared" si="150"/>
        <v>0</v>
      </c>
      <c r="G90" s="44">
        <f t="shared" si="151"/>
        <v>0</v>
      </c>
      <c r="H90" s="44">
        <f t="shared" si="152"/>
        <v>0</v>
      </c>
      <c r="I90" s="44">
        <f t="shared" si="153"/>
        <v>0</v>
      </c>
      <c r="J90" s="44">
        <f t="shared" si="154"/>
        <v>0</v>
      </c>
      <c r="K90" s="44">
        <f t="shared" ref="K90:AB90" si="203">SUM(K91,K95,K100)</f>
        <v>0</v>
      </c>
      <c r="L90" s="44">
        <f t="shared" si="203"/>
        <v>0</v>
      </c>
      <c r="M90" s="44">
        <f t="shared" si="203"/>
        <v>0</v>
      </c>
      <c r="N90" s="44">
        <f t="shared" si="203"/>
        <v>0</v>
      </c>
      <c r="O90" s="44">
        <f t="shared" si="203"/>
        <v>0</v>
      </c>
      <c r="P90" s="44">
        <f t="shared" si="203"/>
        <v>0</v>
      </c>
      <c r="Q90" s="44">
        <f t="shared" si="203"/>
        <v>0</v>
      </c>
      <c r="R90" s="44">
        <f t="shared" si="203"/>
        <v>0</v>
      </c>
      <c r="S90" s="44">
        <f t="shared" si="203"/>
        <v>0</v>
      </c>
      <c r="T90" s="44">
        <f t="shared" si="203"/>
        <v>0</v>
      </c>
      <c r="U90" s="44">
        <f t="shared" si="203"/>
        <v>0</v>
      </c>
      <c r="V90" s="44">
        <f t="shared" si="203"/>
        <v>0</v>
      </c>
      <c r="W90" s="44">
        <f t="shared" si="203"/>
        <v>0</v>
      </c>
      <c r="X90" s="44">
        <f t="shared" si="203"/>
        <v>0</v>
      </c>
      <c r="Y90" s="44">
        <f t="shared" si="203"/>
        <v>0</v>
      </c>
      <c r="Z90" s="44">
        <f t="shared" si="203"/>
        <v>0</v>
      </c>
      <c r="AA90" s="44">
        <f t="shared" si="203"/>
        <v>0</v>
      </c>
      <c r="AB90" s="44">
        <f t="shared" si="203"/>
        <v>0</v>
      </c>
      <c r="AC90" s="44">
        <f t="shared" ref="AC90:AH90" si="204">SUM(AC91,AC95,AC100)</f>
        <v>0</v>
      </c>
      <c r="AD90" s="44">
        <f t="shared" si="204"/>
        <v>0</v>
      </c>
      <c r="AE90" s="44">
        <f t="shared" si="204"/>
        <v>0</v>
      </c>
      <c r="AF90" s="44">
        <f t="shared" si="204"/>
        <v>0</v>
      </c>
      <c r="AG90" s="44">
        <f t="shared" si="204"/>
        <v>0</v>
      </c>
      <c r="AH90" s="44">
        <f t="shared" si="204"/>
        <v>0</v>
      </c>
      <c r="AI90" s="44">
        <f t="shared" si="127"/>
        <v>0</v>
      </c>
      <c r="AJ90" s="44">
        <f t="shared" si="128"/>
        <v>0</v>
      </c>
      <c r="AK90" s="44">
        <f t="shared" si="129"/>
        <v>0</v>
      </c>
      <c r="AL90" s="44">
        <f t="shared" si="130"/>
        <v>0</v>
      </c>
      <c r="AM90" s="44">
        <f t="shared" si="131"/>
        <v>0</v>
      </c>
      <c r="AN90" s="44">
        <f t="shared" si="132"/>
        <v>0</v>
      </c>
      <c r="AO90" s="44">
        <f t="shared" ref="AO90:BL90" si="205">SUM(AO91,AO95,AO100)</f>
        <v>0</v>
      </c>
      <c r="AP90" s="44">
        <f t="shared" si="205"/>
        <v>0</v>
      </c>
      <c r="AQ90" s="44">
        <f t="shared" si="205"/>
        <v>0</v>
      </c>
      <c r="AR90" s="44">
        <f t="shared" si="205"/>
        <v>0</v>
      </c>
      <c r="AS90" s="44">
        <f t="shared" si="205"/>
        <v>0</v>
      </c>
      <c r="AT90" s="44">
        <f t="shared" si="205"/>
        <v>0</v>
      </c>
      <c r="AU90" s="44">
        <f t="shared" si="205"/>
        <v>0</v>
      </c>
      <c r="AV90" s="44">
        <f t="shared" si="205"/>
        <v>0</v>
      </c>
      <c r="AW90" s="44">
        <f t="shared" si="205"/>
        <v>0</v>
      </c>
      <c r="AX90" s="44">
        <f t="shared" si="205"/>
        <v>0</v>
      </c>
      <c r="AY90" s="44">
        <f t="shared" si="205"/>
        <v>0</v>
      </c>
      <c r="AZ90" s="44">
        <f t="shared" si="205"/>
        <v>0</v>
      </c>
      <c r="BA90" s="44">
        <f t="shared" si="205"/>
        <v>0</v>
      </c>
      <c r="BB90" s="44">
        <f t="shared" si="205"/>
        <v>0</v>
      </c>
      <c r="BC90" s="44">
        <f t="shared" si="205"/>
        <v>0</v>
      </c>
      <c r="BD90" s="44">
        <f t="shared" si="205"/>
        <v>0</v>
      </c>
      <c r="BE90" s="44">
        <f t="shared" si="205"/>
        <v>0</v>
      </c>
      <c r="BF90" s="44">
        <f t="shared" si="205"/>
        <v>0</v>
      </c>
      <c r="BG90" s="44">
        <f t="shared" si="205"/>
        <v>0</v>
      </c>
      <c r="BH90" s="44">
        <f t="shared" si="205"/>
        <v>0</v>
      </c>
      <c r="BI90" s="44">
        <f t="shared" si="205"/>
        <v>0</v>
      </c>
      <c r="BJ90" s="44">
        <f t="shared" si="205"/>
        <v>0</v>
      </c>
      <c r="BK90" s="44">
        <f t="shared" si="205"/>
        <v>0</v>
      </c>
      <c r="BL90" s="44">
        <f t="shared" si="205"/>
        <v>0</v>
      </c>
      <c r="BM90" s="44">
        <f t="shared" si="134"/>
        <v>0</v>
      </c>
      <c r="BN90" s="44">
        <f t="shared" si="135"/>
        <v>0</v>
      </c>
      <c r="BO90" s="44">
        <f t="shared" si="136"/>
        <v>0</v>
      </c>
      <c r="BP90" s="44">
        <f t="shared" si="137"/>
        <v>0</v>
      </c>
      <c r="BQ90" s="44">
        <f t="shared" si="138"/>
        <v>0</v>
      </c>
      <c r="BR90" s="44">
        <f t="shared" si="139"/>
        <v>0</v>
      </c>
      <c r="BS90" s="15" t="s">
        <v>87</v>
      </c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  <c r="ALO90" s="16"/>
      <c r="ALP90" s="16"/>
      <c r="ALQ90" s="16"/>
      <c r="ALR90" s="16"/>
      <c r="ALS90" s="16"/>
      <c r="ALT90" s="16"/>
      <c r="ALU90" s="16"/>
      <c r="ALV90" s="16"/>
      <c r="ALW90" s="16"/>
      <c r="ALX90" s="16"/>
      <c r="ALY90" s="16"/>
      <c r="ALZ90" s="16"/>
      <c r="AMA90" s="16"/>
      <c r="AMB90" s="16"/>
      <c r="AMC90" s="16"/>
      <c r="AMD90" s="16"/>
      <c r="AME90" s="16"/>
      <c r="AMF90" s="16"/>
      <c r="AMG90" s="16"/>
      <c r="AMH90" s="16"/>
      <c r="AMI90" s="16"/>
      <c r="AMJ90" s="16"/>
      <c r="AMK90" s="16"/>
    </row>
    <row r="91" spans="1:1025" x14ac:dyDescent="0.2">
      <c r="A91" s="19" t="s">
        <v>152</v>
      </c>
      <c r="B91" s="20" t="s">
        <v>136</v>
      </c>
      <c r="C91" s="20" t="s">
        <v>86</v>
      </c>
      <c r="D91" s="20" t="s">
        <v>87</v>
      </c>
      <c r="E91" s="44">
        <f t="shared" si="149"/>
        <v>0</v>
      </c>
      <c r="F91" s="44">
        <f t="shared" si="150"/>
        <v>0</v>
      </c>
      <c r="G91" s="44">
        <f t="shared" si="151"/>
        <v>0</v>
      </c>
      <c r="H91" s="44">
        <f t="shared" si="152"/>
        <v>0</v>
      </c>
      <c r="I91" s="44">
        <f t="shared" si="153"/>
        <v>0</v>
      </c>
      <c r="J91" s="44">
        <f t="shared" si="154"/>
        <v>0</v>
      </c>
      <c r="K91" s="44">
        <f t="shared" ref="K91:AB91" si="206">SUM(K92:K94)</f>
        <v>0</v>
      </c>
      <c r="L91" s="44">
        <f t="shared" si="206"/>
        <v>0</v>
      </c>
      <c r="M91" s="44">
        <f t="shared" si="206"/>
        <v>0</v>
      </c>
      <c r="N91" s="44">
        <f t="shared" si="206"/>
        <v>0</v>
      </c>
      <c r="O91" s="44">
        <f t="shared" si="206"/>
        <v>0</v>
      </c>
      <c r="P91" s="44">
        <f t="shared" si="206"/>
        <v>0</v>
      </c>
      <c r="Q91" s="44">
        <f t="shared" si="206"/>
        <v>0</v>
      </c>
      <c r="R91" s="44">
        <f t="shared" si="206"/>
        <v>0</v>
      </c>
      <c r="S91" s="44">
        <f t="shared" si="206"/>
        <v>0</v>
      </c>
      <c r="T91" s="44">
        <f t="shared" si="206"/>
        <v>0</v>
      </c>
      <c r="U91" s="44">
        <f t="shared" si="206"/>
        <v>0</v>
      </c>
      <c r="V91" s="44">
        <f t="shared" si="206"/>
        <v>0</v>
      </c>
      <c r="W91" s="44">
        <f t="shared" si="206"/>
        <v>0</v>
      </c>
      <c r="X91" s="44">
        <f t="shared" si="206"/>
        <v>0</v>
      </c>
      <c r="Y91" s="44">
        <f t="shared" si="206"/>
        <v>0</v>
      </c>
      <c r="Z91" s="44">
        <f t="shared" si="206"/>
        <v>0</v>
      </c>
      <c r="AA91" s="44">
        <f t="shared" si="206"/>
        <v>0</v>
      </c>
      <c r="AB91" s="44">
        <f t="shared" si="206"/>
        <v>0</v>
      </c>
      <c r="AC91" s="44">
        <f t="shared" ref="AC91:AH91" si="207">SUM(AC92:AC94)</f>
        <v>0</v>
      </c>
      <c r="AD91" s="44">
        <f t="shared" si="207"/>
        <v>0</v>
      </c>
      <c r="AE91" s="44">
        <f t="shared" si="207"/>
        <v>0</v>
      </c>
      <c r="AF91" s="44">
        <f t="shared" si="207"/>
        <v>0</v>
      </c>
      <c r="AG91" s="44">
        <f t="shared" si="207"/>
        <v>0</v>
      </c>
      <c r="AH91" s="44">
        <f t="shared" si="207"/>
        <v>0</v>
      </c>
      <c r="AI91" s="44">
        <f t="shared" si="127"/>
        <v>0</v>
      </c>
      <c r="AJ91" s="44">
        <f t="shared" si="128"/>
        <v>0</v>
      </c>
      <c r="AK91" s="44">
        <f t="shared" si="129"/>
        <v>0</v>
      </c>
      <c r="AL91" s="44">
        <f t="shared" si="130"/>
        <v>0</v>
      </c>
      <c r="AM91" s="44">
        <f t="shared" si="131"/>
        <v>0</v>
      </c>
      <c r="AN91" s="44">
        <f t="shared" si="132"/>
        <v>0</v>
      </c>
      <c r="AO91" s="44">
        <f t="shared" ref="AO91:BL91" si="208">SUM(AO92:AO94)</f>
        <v>0</v>
      </c>
      <c r="AP91" s="44">
        <f t="shared" si="208"/>
        <v>0</v>
      </c>
      <c r="AQ91" s="44">
        <f t="shared" si="208"/>
        <v>0</v>
      </c>
      <c r="AR91" s="44">
        <f t="shared" si="208"/>
        <v>0</v>
      </c>
      <c r="AS91" s="44">
        <f t="shared" si="208"/>
        <v>0</v>
      </c>
      <c r="AT91" s="44">
        <f t="shared" si="208"/>
        <v>0</v>
      </c>
      <c r="AU91" s="44">
        <f t="shared" si="208"/>
        <v>0</v>
      </c>
      <c r="AV91" s="44">
        <f t="shared" si="208"/>
        <v>0</v>
      </c>
      <c r="AW91" s="44">
        <f t="shared" si="208"/>
        <v>0</v>
      </c>
      <c r="AX91" s="44">
        <f t="shared" si="208"/>
        <v>0</v>
      </c>
      <c r="AY91" s="44">
        <f t="shared" si="208"/>
        <v>0</v>
      </c>
      <c r="AZ91" s="44">
        <f t="shared" si="208"/>
        <v>0</v>
      </c>
      <c r="BA91" s="44">
        <f t="shared" si="208"/>
        <v>0</v>
      </c>
      <c r="BB91" s="44">
        <f t="shared" si="208"/>
        <v>0</v>
      </c>
      <c r="BC91" s="44">
        <f t="shared" si="208"/>
        <v>0</v>
      </c>
      <c r="BD91" s="44">
        <f t="shared" si="208"/>
        <v>0</v>
      </c>
      <c r="BE91" s="44">
        <f t="shared" si="208"/>
        <v>0</v>
      </c>
      <c r="BF91" s="44">
        <f t="shared" si="208"/>
        <v>0</v>
      </c>
      <c r="BG91" s="44">
        <f t="shared" si="208"/>
        <v>0</v>
      </c>
      <c r="BH91" s="44">
        <f t="shared" si="208"/>
        <v>0</v>
      </c>
      <c r="BI91" s="44">
        <f t="shared" si="208"/>
        <v>0</v>
      </c>
      <c r="BJ91" s="44">
        <f t="shared" si="208"/>
        <v>0</v>
      </c>
      <c r="BK91" s="44">
        <f t="shared" si="208"/>
        <v>0</v>
      </c>
      <c r="BL91" s="44">
        <f t="shared" si="208"/>
        <v>0</v>
      </c>
      <c r="BM91" s="44">
        <f t="shared" si="134"/>
        <v>0</v>
      </c>
      <c r="BN91" s="44">
        <f t="shared" si="135"/>
        <v>0</v>
      </c>
      <c r="BO91" s="44">
        <f t="shared" si="136"/>
        <v>0</v>
      </c>
      <c r="BP91" s="44">
        <f t="shared" si="137"/>
        <v>0</v>
      </c>
      <c r="BQ91" s="44">
        <f t="shared" si="138"/>
        <v>0</v>
      </c>
      <c r="BR91" s="44">
        <f t="shared" si="139"/>
        <v>0</v>
      </c>
      <c r="BS91" s="13" t="s">
        <v>87</v>
      </c>
    </row>
    <row r="92" spans="1:1025" ht="51" x14ac:dyDescent="0.2">
      <c r="A92" s="21" t="s">
        <v>152</v>
      </c>
      <c r="B92" s="63" t="s">
        <v>211</v>
      </c>
      <c r="C92" s="62" t="s">
        <v>212</v>
      </c>
      <c r="D92" s="25" t="s">
        <v>87</v>
      </c>
      <c r="E92" s="39">
        <f t="shared" si="149"/>
        <v>0</v>
      </c>
      <c r="F92" s="39">
        <f t="shared" si="150"/>
        <v>0</v>
      </c>
      <c r="G92" s="39">
        <f t="shared" si="151"/>
        <v>0</v>
      </c>
      <c r="H92" s="39">
        <f t="shared" si="152"/>
        <v>0</v>
      </c>
      <c r="I92" s="39">
        <f t="shared" si="153"/>
        <v>0</v>
      </c>
      <c r="J92" s="39">
        <f t="shared" si="154"/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f t="shared" si="127"/>
        <v>0</v>
      </c>
      <c r="AJ92" s="11">
        <f t="shared" si="128"/>
        <v>0</v>
      </c>
      <c r="AK92" s="11">
        <f t="shared" si="129"/>
        <v>0</v>
      </c>
      <c r="AL92" s="11">
        <f t="shared" si="130"/>
        <v>0</v>
      </c>
      <c r="AM92" s="11">
        <f t="shared" si="131"/>
        <v>0</v>
      </c>
      <c r="AN92" s="11">
        <f t="shared" si="132"/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f t="shared" si="134"/>
        <v>0</v>
      </c>
      <c r="BN92" s="11">
        <f t="shared" si="135"/>
        <v>0</v>
      </c>
      <c r="BO92" s="11">
        <f t="shared" si="136"/>
        <v>0</v>
      </c>
      <c r="BP92" s="11">
        <f t="shared" si="137"/>
        <v>0</v>
      </c>
      <c r="BQ92" s="11">
        <f t="shared" si="138"/>
        <v>0</v>
      </c>
      <c r="BR92" s="11">
        <f t="shared" si="139"/>
        <v>0</v>
      </c>
      <c r="BS92" s="13" t="s">
        <v>87</v>
      </c>
    </row>
    <row r="93" spans="1:1025" x14ac:dyDescent="0.2">
      <c r="A93" s="21" t="s">
        <v>152</v>
      </c>
      <c r="B93" s="63" t="s">
        <v>213</v>
      </c>
      <c r="C93" s="62" t="s">
        <v>214</v>
      </c>
      <c r="D93" s="25" t="s">
        <v>87</v>
      </c>
      <c r="E93" s="39">
        <f t="shared" si="149"/>
        <v>0</v>
      </c>
      <c r="F93" s="39">
        <f t="shared" si="150"/>
        <v>0</v>
      </c>
      <c r="G93" s="39">
        <f t="shared" si="151"/>
        <v>0</v>
      </c>
      <c r="H93" s="39">
        <f t="shared" si="152"/>
        <v>0</v>
      </c>
      <c r="I93" s="39">
        <f t="shared" si="153"/>
        <v>0</v>
      </c>
      <c r="J93" s="39">
        <f t="shared" si="154"/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f t="shared" si="127"/>
        <v>0</v>
      </c>
      <c r="AJ93" s="11">
        <f t="shared" si="128"/>
        <v>0</v>
      </c>
      <c r="AK93" s="11">
        <f t="shared" si="129"/>
        <v>0</v>
      </c>
      <c r="AL93" s="11">
        <f t="shared" si="130"/>
        <v>0</v>
      </c>
      <c r="AM93" s="11">
        <f t="shared" si="131"/>
        <v>0</v>
      </c>
      <c r="AN93" s="11">
        <f t="shared" si="132"/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f t="shared" si="134"/>
        <v>0</v>
      </c>
      <c r="BN93" s="11">
        <f t="shared" si="135"/>
        <v>0</v>
      </c>
      <c r="BO93" s="11">
        <f t="shared" si="136"/>
        <v>0</v>
      </c>
      <c r="BP93" s="11">
        <f t="shared" si="137"/>
        <v>0</v>
      </c>
      <c r="BQ93" s="11">
        <f t="shared" si="138"/>
        <v>0</v>
      </c>
      <c r="BR93" s="11">
        <f t="shared" si="139"/>
        <v>0</v>
      </c>
      <c r="BS93" s="13" t="s">
        <v>87</v>
      </c>
    </row>
    <row r="94" spans="1:1025" x14ac:dyDescent="0.2">
      <c r="A94" s="21" t="s">
        <v>152</v>
      </c>
      <c r="B94" s="63" t="s">
        <v>215</v>
      </c>
      <c r="C94" s="62" t="s">
        <v>216</v>
      </c>
      <c r="D94" s="25" t="s">
        <v>87</v>
      </c>
      <c r="E94" s="11">
        <f t="shared" si="149"/>
        <v>0</v>
      </c>
      <c r="F94" s="11">
        <f t="shared" si="150"/>
        <v>0</v>
      </c>
      <c r="G94" s="11">
        <f t="shared" si="151"/>
        <v>0</v>
      </c>
      <c r="H94" s="11">
        <f t="shared" si="152"/>
        <v>0</v>
      </c>
      <c r="I94" s="11">
        <f t="shared" si="153"/>
        <v>0</v>
      </c>
      <c r="J94" s="11">
        <f t="shared" si="154"/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f t="shared" si="127"/>
        <v>0</v>
      </c>
      <c r="AJ94" s="11">
        <f t="shared" si="128"/>
        <v>0</v>
      </c>
      <c r="AK94" s="11">
        <f t="shared" si="129"/>
        <v>0</v>
      </c>
      <c r="AL94" s="11">
        <f t="shared" si="130"/>
        <v>0</v>
      </c>
      <c r="AM94" s="11">
        <f t="shared" si="131"/>
        <v>0</v>
      </c>
      <c r="AN94" s="11">
        <f t="shared" si="132"/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f t="shared" si="134"/>
        <v>0</v>
      </c>
      <c r="BN94" s="11">
        <f t="shared" si="135"/>
        <v>0</v>
      </c>
      <c r="BO94" s="11">
        <f t="shared" si="136"/>
        <v>0</v>
      </c>
      <c r="BP94" s="11">
        <f t="shared" si="137"/>
        <v>0</v>
      </c>
      <c r="BQ94" s="11">
        <f t="shared" si="138"/>
        <v>0</v>
      </c>
      <c r="BR94" s="11">
        <f t="shared" si="139"/>
        <v>0</v>
      </c>
      <c r="BS94" s="13" t="s">
        <v>87</v>
      </c>
    </row>
    <row r="95" spans="1:1025" s="17" customFormat="1" x14ac:dyDescent="0.2">
      <c r="A95" s="19" t="s">
        <v>153</v>
      </c>
      <c r="B95" s="20" t="s">
        <v>137</v>
      </c>
      <c r="C95" s="20" t="s">
        <v>86</v>
      </c>
      <c r="D95" s="20" t="s">
        <v>87</v>
      </c>
      <c r="E95" s="44">
        <f t="shared" si="149"/>
        <v>0</v>
      </c>
      <c r="F95" s="44">
        <f t="shared" si="150"/>
        <v>0</v>
      </c>
      <c r="G95" s="44">
        <f t="shared" si="151"/>
        <v>0</v>
      </c>
      <c r="H95" s="44">
        <f t="shared" si="152"/>
        <v>0</v>
      </c>
      <c r="I95" s="44">
        <f t="shared" si="153"/>
        <v>0</v>
      </c>
      <c r="J95" s="44">
        <f t="shared" si="154"/>
        <v>0</v>
      </c>
      <c r="K95" s="44">
        <f t="shared" ref="K95:AB95" si="209">SUM(K96:K99)</f>
        <v>0</v>
      </c>
      <c r="L95" s="44">
        <f t="shared" si="209"/>
        <v>0</v>
      </c>
      <c r="M95" s="44">
        <f t="shared" si="209"/>
        <v>0</v>
      </c>
      <c r="N95" s="44">
        <f t="shared" si="209"/>
        <v>0</v>
      </c>
      <c r="O95" s="44">
        <f t="shared" si="209"/>
        <v>0</v>
      </c>
      <c r="P95" s="44">
        <f t="shared" si="209"/>
        <v>0</v>
      </c>
      <c r="Q95" s="44">
        <f t="shared" si="209"/>
        <v>0</v>
      </c>
      <c r="R95" s="44">
        <f t="shared" si="209"/>
        <v>0</v>
      </c>
      <c r="S95" s="44">
        <f t="shared" si="209"/>
        <v>0</v>
      </c>
      <c r="T95" s="44">
        <f t="shared" si="209"/>
        <v>0</v>
      </c>
      <c r="U95" s="44">
        <f t="shared" si="209"/>
        <v>0</v>
      </c>
      <c r="V95" s="44">
        <f t="shared" si="209"/>
        <v>0</v>
      </c>
      <c r="W95" s="44">
        <f t="shared" si="209"/>
        <v>0</v>
      </c>
      <c r="X95" s="44">
        <f t="shared" si="209"/>
        <v>0</v>
      </c>
      <c r="Y95" s="44">
        <f t="shared" si="209"/>
        <v>0</v>
      </c>
      <c r="Z95" s="44">
        <f t="shared" si="209"/>
        <v>0</v>
      </c>
      <c r="AA95" s="44">
        <f t="shared" si="209"/>
        <v>0</v>
      </c>
      <c r="AB95" s="44">
        <f t="shared" si="209"/>
        <v>0</v>
      </c>
      <c r="AC95" s="44">
        <f t="shared" ref="AC95:AH95" si="210">SUM(AC96:AC99)</f>
        <v>0</v>
      </c>
      <c r="AD95" s="44">
        <f t="shared" si="210"/>
        <v>0</v>
      </c>
      <c r="AE95" s="44">
        <f t="shared" si="210"/>
        <v>0</v>
      </c>
      <c r="AF95" s="44">
        <f t="shared" si="210"/>
        <v>0</v>
      </c>
      <c r="AG95" s="44">
        <f t="shared" si="210"/>
        <v>0</v>
      </c>
      <c r="AH95" s="44">
        <f t="shared" si="210"/>
        <v>0</v>
      </c>
      <c r="AI95" s="44">
        <f t="shared" si="127"/>
        <v>0</v>
      </c>
      <c r="AJ95" s="44">
        <f t="shared" si="128"/>
        <v>0</v>
      </c>
      <c r="AK95" s="44">
        <f t="shared" si="129"/>
        <v>0</v>
      </c>
      <c r="AL95" s="44">
        <f t="shared" si="130"/>
        <v>0</v>
      </c>
      <c r="AM95" s="44">
        <f t="shared" si="131"/>
        <v>0</v>
      </c>
      <c r="AN95" s="44">
        <f t="shared" si="132"/>
        <v>0</v>
      </c>
      <c r="AO95" s="44">
        <f t="shared" ref="AO95:BL95" si="211">SUM(AO96:AO99)</f>
        <v>0</v>
      </c>
      <c r="AP95" s="44">
        <f t="shared" si="211"/>
        <v>0</v>
      </c>
      <c r="AQ95" s="44">
        <f t="shared" si="211"/>
        <v>0</v>
      </c>
      <c r="AR95" s="44">
        <f t="shared" si="211"/>
        <v>0</v>
      </c>
      <c r="AS95" s="44">
        <f t="shared" si="211"/>
        <v>0</v>
      </c>
      <c r="AT95" s="44">
        <f t="shared" si="211"/>
        <v>0</v>
      </c>
      <c r="AU95" s="44">
        <f t="shared" si="211"/>
        <v>0</v>
      </c>
      <c r="AV95" s="44">
        <f t="shared" si="211"/>
        <v>0</v>
      </c>
      <c r="AW95" s="44">
        <f t="shared" si="211"/>
        <v>0</v>
      </c>
      <c r="AX95" s="44">
        <f t="shared" si="211"/>
        <v>0</v>
      </c>
      <c r="AY95" s="44">
        <f t="shared" si="211"/>
        <v>0</v>
      </c>
      <c r="AZ95" s="44">
        <f t="shared" si="211"/>
        <v>0</v>
      </c>
      <c r="BA95" s="44">
        <f t="shared" si="211"/>
        <v>0</v>
      </c>
      <c r="BB95" s="44">
        <f t="shared" si="211"/>
        <v>0</v>
      </c>
      <c r="BC95" s="44">
        <f t="shared" si="211"/>
        <v>0</v>
      </c>
      <c r="BD95" s="44">
        <f t="shared" si="211"/>
        <v>0</v>
      </c>
      <c r="BE95" s="44">
        <f t="shared" si="211"/>
        <v>0</v>
      </c>
      <c r="BF95" s="44">
        <f t="shared" si="211"/>
        <v>0</v>
      </c>
      <c r="BG95" s="44">
        <f t="shared" si="211"/>
        <v>0</v>
      </c>
      <c r="BH95" s="44">
        <f t="shared" si="211"/>
        <v>0</v>
      </c>
      <c r="BI95" s="44">
        <f t="shared" si="211"/>
        <v>0</v>
      </c>
      <c r="BJ95" s="44">
        <f t="shared" si="211"/>
        <v>0</v>
      </c>
      <c r="BK95" s="44">
        <f t="shared" si="211"/>
        <v>0</v>
      </c>
      <c r="BL95" s="44">
        <f t="shared" si="211"/>
        <v>0</v>
      </c>
      <c r="BM95" s="44">
        <f t="shared" si="134"/>
        <v>0</v>
      </c>
      <c r="BN95" s="44">
        <f t="shared" si="135"/>
        <v>0</v>
      </c>
      <c r="BO95" s="44">
        <f t="shared" si="136"/>
        <v>0</v>
      </c>
      <c r="BP95" s="44">
        <f t="shared" si="137"/>
        <v>0</v>
      </c>
      <c r="BQ95" s="44">
        <f t="shared" si="138"/>
        <v>0</v>
      </c>
      <c r="BR95" s="44">
        <f t="shared" si="139"/>
        <v>0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s="17" customFormat="1" x14ac:dyDescent="0.2">
      <c r="A96" s="21" t="s">
        <v>153</v>
      </c>
      <c r="B96" s="64" t="s">
        <v>217</v>
      </c>
      <c r="C96" s="65" t="s">
        <v>218</v>
      </c>
      <c r="D96" s="25" t="s">
        <v>87</v>
      </c>
      <c r="E96" s="11">
        <f t="shared" si="149"/>
        <v>0</v>
      </c>
      <c r="F96" s="11">
        <f t="shared" si="150"/>
        <v>0</v>
      </c>
      <c r="G96" s="11">
        <f t="shared" si="151"/>
        <v>0</v>
      </c>
      <c r="H96" s="11">
        <f t="shared" si="152"/>
        <v>0</v>
      </c>
      <c r="I96" s="11">
        <f t="shared" si="153"/>
        <v>0</v>
      </c>
      <c r="J96" s="11">
        <f t="shared" si="154"/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f t="shared" si="127"/>
        <v>0</v>
      </c>
      <c r="AJ96" s="11">
        <f t="shared" si="128"/>
        <v>0</v>
      </c>
      <c r="AK96" s="11">
        <f t="shared" si="129"/>
        <v>0</v>
      </c>
      <c r="AL96" s="11">
        <f t="shared" si="130"/>
        <v>0</v>
      </c>
      <c r="AM96" s="11">
        <f t="shared" si="131"/>
        <v>0</v>
      </c>
      <c r="AN96" s="11">
        <f t="shared" si="132"/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f t="shared" si="134"/>
        <v>0</v>
      </c>
      <c r="BN96" s="11">
        <f t="shared" si="135"/>
        <v>0</v>
      </c>
      <c r="BO96" s="11">
        <f t="shared" si="136"/>
        <v>0</v>
      </c>
      <c r="BP96" s="11">
        <f t="shared" si="137"/>
        <v>0</v>
      </c>
      <c r="BQ96" s="11">
        <f t="shared" si="138"/>
        <v>0</v>
      </c>
      <c r="BR96" s="11">
        <f t="shared" si="139"/>
        <v>0</v>
      </c>
      <c r="BS96" s="15" t="s">
        <v>87</v>
      </c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</row>
    <row r="97" spans="1:71" ht="25.5" x14ac:dyDescent="0.2">
      <c r="A97" s="21" t="s">
        <v>153</v>
      </c>
      <c r="B97" s="61" t="s">
        <v>219</v>
      </c>
      <c r="C97" s="62" t="s">
        <v>220</v>
      </c>
      <c r="D97" s="25" t="s">
        <v>87</v>
      </c>
      <c r="E97" s="39">
        <f t="shared" si="149"/>
        <v>0</v>
      </c>
      <c r="F97" s="39">
        <f t="shared" si="150"/>
        <v>0</v>
      </c>
      <c r="G97" s="39">
        <f t="shared" si="151"/>
        <v>0</v>
      </c>
      <c r="H97" s="39">
        <f t="shared" si="152"/>
        <v>0</v>
      </c>
      <c r="I97" s="39">
        <f t="shared" si="153"/>
        <v>0</v>
      </c>
      <c r="J97" s="39">
        <f t="shared" si="154"/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f t="shared" si="127"/>
        <v>0</v>
      </c>
      <c r="AJ97" s="11">
        <f t="shared" si="128"/>
        <v>0</v>
      </c>
      <c r="AK97" s="11">
        <f t="shared" si="129"/>
        <v>0</v>
      </c>
      <c r="AL97" s="11">
        <f t="shared" si="130"/>
        <v>0</v>
      </c>
      <c r="AM97" s="11">
        <f t="shared" si="131"/>
        <v>0</v>
      </c>
      <c r="AN97" s="11">
        <f t="shared" si="132"/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f t="shared" si="134"/>
        <v>0</v>
      </c>
      <c r="BN97" s="11">
        <f t="shared" si="135"/>
        <v>0</v>
      </c>
      <c r="BO97" s="11">
        <f t="shared" si="136"/>
        <v>0</v>
      </c>
      <c r="BP97" s="11">
        <f t="shared" si="137"/>
        <v>0</v>
      </c>
      <c r="BQ97" s="11">
        <f t="shared" si="138"/>
        <v>0</v>
      </c>
      <c r="BR97" s="11">
        <f t="shared" si="139"/>
        <v>0</v>
      </c>
      <c r="BS97" s="13" t="s">
        <v>87</v>
      </c>
    </row>
    <row r="98" spans="1:71" x14ac:dyDescent="0.2">
      <c r="A98" s="21" t="s">
        <v>153</v>
      </c>
      <c r="B98" s="61" t="s">
        <v>221</v>
      </c>
      <c r="C98" s="62" t="s">
        <v>222</v>
      </c>
      <c r="D98" s="25" t="s">
        <v>87</v>
      </c>
      <c r="E98" s="11">
        <f t="shared" si="149"/>
        <v>0</v>
      </c>
      <c r="F98" s="11">
        <f t="shared" si="150"/>
        <v>0</v>
      </c>
      <c r="G98" s="11">
        <f t="shared" si="151"/>
        <v>0</v>
      </c>
      <c r="H98" s="11">
        <f t="shared" si="152"/>
        <v>0</v>
      </c>
      <c r="I98" s="11">
        <f t="shared" si="153"/>
        <v>0</v>
      </c>
      <c r="J98" s="11">
        <f t="shared" si="154"/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f t="shared" si="127"/>
        <v>0</v>
      </c>
      <c r="AJ98" s="11">
        <f t="shared" si="128"/>
        <v>0</v>
      </c>
      <c r="AK98" s="11">
        <f t="shared" si="129"/>
        <v>0</v>
      </c>
      <c r="AL98" s="11">
        <f t="shared" si="130"/>
        <v>0</v>
      </c>
      <c r="AM98" s="11">
        <f t="shared" si="131"/>
        <v>0</v>
      </c>
      <c r="AN98" s="11">
        <f t="shared" si="132"/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f t="shared" si="134"/>
        <v>0</v>
      </c>
      <c r="BN98" s="11">
        <f t="shared" si="135"/>
        <v>0</v>
      </c>
      <c r="BO98" s="11">
        <f t="shared" si="136"/>
        <v>0</v>
      </c>
      <c r="BP98" s="11">
        <f t="shared" si="137"/>
        <v>0</v>
      </c>
      <c r="BQ98" s="11">
        <f t="shared" si="138"/>
        <v>0</v>
      </c>
      <c r="BR98" s="11">
        <f t="shared" si="139"/>
        <v>0</v>
      </c>
      <c r="BS98" s="13" t="s">
        <v>87</v>
      </c>
    </row>
    <row r="99" spans="1:71" x14ac:dyDescent="0.2">
      <c r="A99" s="21" t="s">
        <v>153</v>
      </c>
      <c r="B99" s="61" t="s">
        <v>215</v>
      </c>
      <c r="C99" s="62" t="s">
        <v>223</v>
      </c>
      <c r="D99" s="25" t="s">
        <v>87</v>
      </c>
      <c r="E99" s="11">
        <f t="shared" si="149"/>
        <v>0</v>
      </c>
      <c r="F99" s="11">
        <f t="shared" si="150"/>
        <v>0</v>
      </c>
      <c r="G99" s="11">
        <f t="shared" si="151"/>
        <v>0</v>
      </c>
      <c r="H99" s="11">
        <f t="shared" si="152"/>
        <v>0</v>
      </c>
      <c r="I99" s="11">
        <f t="shared" si="153"/>
        <v>0</v>
      </c>
      <c r="J99" s="11">
        <f t="shared" si="154"/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f t="shared" si="127"/>
        <v>0</v>
      </c>
      <c r="AJ99" s="11">
        <f t="shared" si="128"/>
        <v>0</v>
      </c>
      <c r="AK99" s="11">
        <f t="shared" si="129"/>
        <v>0</v>
      </c>
      <c r="AL99" s="11">
        <f t="shared" si="130"/>
        <v>0</v>
      </c>
      <c r="AM99" s="11">
        <f t="shared" si="131"/>
        <v>0</v>
      </c>
      <c r="AN99" s="11">
        <f t="shared" si="132"/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f t="shared" si="134"/>
        <v>0</v>
      </c>
      <c r="BN99" s="11">
        <f t="shared" si="135"/>
        <v>0</v>
      </c>
      <c r="BO99" s="11">
        <f t="shared" si="136"/>
        <v>0</v>
      </c>
      <c r="BP99" s="11">
        <f t="shared" si="137"/>
        <v>0</v>
      </c>
      <c r="BQ99" s="11">
        <f t="shared" si="138"/>
        <v>0</v>
      </c>
      <c r="BR99" s="11">
        <f t="shared" si="139"/>
        <v>0</v>
      </c>
      <c r="BS99" s="13" t="s">
        <v>87</v>
      </c>
    </row>
    <row r="100" spans="1:71" x14ac:dyDescent="0.2">
      <c r="A100" s="19" t="s">
        <v>154</v>
      </c>
      <c r="B100" s="20" t="s">
        <v>138</v>
      </c>
      <c r="C100" s="20" t="s">
        <v>86</v>
      </c>
      <c r="D100" s="20" t="s">
        <v>87</v>
      </c>
      <c r="E100" s="44">
        <f t="shared" ref="E100" si="212">SUM(K100,Q100,W100,AC100)</f>
        <v>0</v>
      </c>
      <c r="F100" s="44">
        <f t="shared" ref="F100" si="213">SUM(L100,R100,X100,AD100)</f>
        <v>0</v>
      </c>
      <c r="G100" s="44">
        <f t="shared" ref="G100" si="214">SUM(M100,S100,Y100,AE100)</f>
        <v>0</v>
      </c>
      <c r="H100" s="44">
        <f t="shared" ref="H100" si="215">SUM(N100,T100,Z100,AF100)</f>
        <v>0</v>
      </c>
      <c r="I100" s="44">
        <f t="shared" ref="I100" si="216">SUM(O100,U100,AA100,AG100)</f>
        <v>0</v>
      </c>
      <c r="J100" s="44">
        <f t="shared" ref="J100" si="217">SUM(P100,V100,AB100,AH100)</f>
        <v>0</v>
      </c>
      <c r="K100" s="44">
        <f t="shared" ref="K100:AB100" si="218">SUM(K101:K105)</f>
        <v>0</v>
      </c>
      <c r="L100" s="44">
        <f t="shared" si="218"/>
        <v>0</v>
      </c>
      <c r="M100" s="44">
        <f t="shared" si="218"/>
        <v>0</v>
      </c>
      <c r="N100" s="44">
        <f t="shared" si="218"/>
        <v>0</v>
      </c>
      <c r="O100" s="44">
        <f t="shared" si="218"/>
        <v>0</v>
      </c>
      <c r="P100" s="44">
        <f t="shared" si="218"/>
        <v>0</v>
      </c>
      <c r="Q100" s="44">
        <f t="shared" si="218"/>
        <v>0</v>
      </c>
      <c r="R100" s="44">
        <f t="shared" si="218"/>
        <v>0</v>
      </c>
      <c r="S100" s="44">
        <f t="shared" si="218"/>
        <v>0</v>
      </c>
      <c r="T100" s="44">
        <f t="shared" si="218"/>
        <v>0</v>
      </c>
      <c r="U100" s="44">
        <f t="shared" si="218"/>
        <v>0</v>
      </c>
      <c r="V100" s="44">
        <f t="shared" si="218"/>
        <v>0</v>
      </c>
      <c r="W100" s="44">
        <f t="shared" si="218"/>
        <v>0</v>
      </c>
      <c r="X100" s="44">
        <f t="shared" si="218"/>
        <v>0</v>
      </c>
      <c r="Y100" s="44">
        <f t="shared" si="218"/>
        <v>0</v>
      </c>
      <c r="Z100" s="44">
        <f t="shared" si="218"/>
        <v>0</v>
      </c>
      <c r="AA100" s="44">
        <f t="shared" si="218"/>
        <v>0</v>
      </c>
      <c r="AB100" s="44">
        <f t="shared" si="218"/>
        <v>0</v>
      </c>
      <c r="AC100" s="44">
        <f t="shared" ref="AC100:AH100" si="219">SUM(AC101:AC105)</f>
        <v>0</v>
      </c>
      <c r="AD100" s="44">
        <f t="shared" si="219"/>
        <v>0</v>
      </c>
      <c r="AE100" s="44">
        <f t="shared" si="219"/>
        <v>0</v>
      </c>
      <c r="AF100" s="44">
        <f t="shared" si="219"/>
        <v>0</v>
      </c>
      <c r="AG100" s="44">
        <f t="shared" si="219"/>
        <v>0</v>
      </c>
      <c r="AH100" s="44">
        <f t="shared" si="219"/>
        <v>0</v>
      </c>
      <c r="AI100" s="44">
        <f t="shared" ref="AI100" si="220">SUM(AO100,AU100,BA100,BG100)</f>
        <v>0</v>
      </c>
      <c r="AJ100" s="44">
        <f t="shared" ref="AJ100" si="221">SUM(AP100,AV100,BB100,BH100)</f>
        <v>0</v>
      </c>
      <c r="AK100" s="44">
        <f t="shared" ref="AK100" si="222">SUM(AQ100,AW100,BC100,BI100)</f>
        <v>0</v>
      </c>
      <c r="AL100" s="44">
        <f t="shared" ref="AL100" si="223">SUM(AR100,AX100,BD100,BJ100)</f>
        <v>0</v>
      </c>
      <c r="AM100" s="44">
        <f t="shared" ref="AM100" si="224">SUM(AS100,AY100,BE100,BK100)</f>
        <v>0</v>
      </c>
      <c r="AN100" s="44">
        <f t="shared" ref="AN100" si="225">SUM(AT100,AZ100,BF100,BL100)</f>
        <v>0</v>
      </c>
      <c r="AO100" s="44">
        <f t="shared" ref="AO100:BL100" si="226">SUM(AO101:AO105)</f>
        <v>0</v>
      </c>
      <c r="AP100" s="44">
        <f t="shared" si="226"/>
        <v>0</v>
      </c>
      <c r="AQ100" s="44">
        <f t="shared" si="226"/>
        <v>0</v>
      </c>
      <c r="AR100" s="44">
        <f t="shared" si="226"/>
        <v>0</v>
      </c>
      <c r="AS100" s="44">
        <f t="shared" si="226"/>
        <v>0</v>
      </c>
      <c r="AT100" s="44">
        <f t="shared" si="226"/>
        <v>0</v>
      </c>
      <c r="AU100" s="44">
        <f t="shared" si="226"/>
        <v>0</v>
      </c>
      <c r="AV100" s="44">
        <f t="shared" si="226"/>
        <v>0</v>
      </c>
      <c r="AW100" s="44">
        <f t="shared" si="226"/>
        <v>0</v>
      </c>
      <c r="AX100" s="44">
        <f t="shared" si="226"/>
        <v>0</v>
      </c>
      <c r="AY100" s="44">
        <f t="shared" si="226"/>
        <v>0</v>
      </c>
      <c r="AZ100" s="44">
        <f t="shared" si="226"/>
        <v>0</v>
      </c>
      <c r="BA100" s="44">
        <f t="shared" si="226"/>
        <v>0</v>
      </c>
      <c r="BB100" s="44">
        <f t="shared" si="226"/>
        <v>0</v>
      </c>
      <c r="BC100" s="44">
        <f t="shared" si="226"/>
        <v>0</v>
      </c>
      <c r="BD100" s="44">
        <f t="shared" si="226"/>
        <v>0</v>
      </c>
      <c r="BE100" s="44">
        <f t="shared" si="226"/>
        <v>0</v>
      </c>
      <c r="BF100" s="44">
        <f t="shared" si="226"/>
        <v>0</v>
      </c>
      <c r="BG100" s="44">
        <f t="shared" si="226"/>
        <v>0</v>
      </c>
      <c r="BH100" s="44">
        <f t="shared" si="226"/>
        <v>0</v>
      </c>
      <c r="BI100" s="44">
        <f t="shared" si="226"/>
        <v>0</v>
      </c>
      <c r="BJ100" s="44">
        <f t="shared" si="226"/>
        <v>0</v>
      </c>
      <c r="BK100" s="44">
        <f t="shared" si="226"/>
        <v>0</v>
      </c>
      <c r="BL100" s="44">
        <f t="shared" si="226"/>
        <v>0</v>
      </c>
      <c r="BM100" s="44">
        <f t="shared" ref="BM100" si="227">AI100-E100</f>
        <v>0</v>
      </c>
      <c r="BN100" s="44">
        <f t="shared" ref="BN100" si="228">AJ100-F100</f>
        <v>0</v>
      </c>
      <c r="BO100" s="44">
        <f t="shared" ref="BO100" si="229">AK100-G100</f>
        <v>0</v>
      </c>
      <c r="BP100" s="44">
        <f t="shared" ref="BP100" si="230">AL100-H100</f>
        <v>0</v>
      </c>
      <c r="BQ100" s="44">
        <f t="shared" ref="BQ100" si="231">AM100-I100</f>
        <v>0</v>
      </c>
      <c r="BR100" s="44">
        <f t="shared" ref="BR100" si="232">AN100-J100</f>
        <v>0</v>
      </c>
      <c r="BS100" s="13" t="s">
        <v>87</v>
      </c>
    </row>
    <row r="101" spans="1:71" ht="25.5" x14ac:dyDescent="0.2">
      <c r="A101" s="21" t="s">
        <v>153</v>
      </c>
      <c r="B101" s="61" t="s">
        <v>224</v>
      </c>
      <c r="C101" s="62" t="s">
        <v>225</v>
      </c>
      <c r="D101" s="25" t="s">
        <v>87</v>
      </c>
      <c r="E101" s="11">
        <f t="shared" si="149"/>
        <v>0</v>
      </c>
      <c r="F101" s="11">
        <f t="shared" si="150"/>
        <v>0</v>
      </c>
      <c r="G101" s="11">
        <f t="shared" si="151"/>
        <v>0</v>
      </c>
      <c r="H101" s="11">
        <f t="shared" si="152"/>
        <v>0</v>
      </c>
      <c r="I101" s="11">
        <f t="shared" si="153"/>
        <v>0</v>
      </c>
      <c r="J101" s="11">
        <f t="shared" si="154"/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f t="shared" si="127"/>
        <v>0</v>
      </c>
      <c r="AJ101" s="11">
        <f t="shared" si="128"/>
        <v>0</v>
      </c>
      <c r="AK101" s="11">
        <f t="shared" si="129"/>
        <v>0</v>
      </c>
      <c r="AL101" s="11">
        <f t="shared" si="130"/>
        <v>0</v>
      </c>
      <c r="AM101" s="11">
        <f t="shared" si="131"/>
        <v>0</v>
      </c>
      <c r="AN101" s="11">
        <f t="shared" si="132"/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f t="shared" si="134"/>
        <v>0</v>
      </c>
      <c r="BN101" s="11">
        <f t="shared" si="135"/>
        <v>0</v>
      </c>
      <c r="BO101" s="11">
        <f t="shared" si="136"/>
        <v>0</v>
      </c>
      <c r="BP101" s="11">
        <f t="shared" si="137"/>
        <v>0</v>
      </c>
      <c r="BQ101" s="11">
        <f t="shared" si="138"/>
        <v>0</v>
      </c>
      <c r="BR101" s="11">
        <f t="shared" si="139"/>
        <v>0</v>
      </c>
      <c r="BS101" s="13" t="s">
        <v>87</v>
      </c>
    </row>
    <row r="102" spans="1:71" x14ac:dyDescent="0.2">
      <c r="A102" s="21" t="s">
        <v>153</v>
      </c>
      <c r="B102" s="61" t="s">
        <v>226</v>
      </c>
      <c r="C102" s="62" t="s">
        <v>227</v>
      </c>
      <c r="D102" s="25" t="s">
        <v>87</v>
      </c>
      <c r="E102" s="11">
        <f t="shared" si="149"/>
        <v>0</v>
      </c>
      <c r="F102" s="11">
        <f t="shared" si="150"/>
        <v>0</v>
      </c>
      <c r="G102" s="11">
        <f t="shared" si="151"/>
        <v>0</v>
      </c>
      <c r="H102" s="11">
        <f t="shared" si="152"/>
        <v>0</v>
      </c>
      <c r="I102" s="11">
        <f t="shared" si="153"/>
        <v>0</v>
      </c>
      <c r="J102" s="11">
        <f t="shared" si="154"/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f t="shared" si="127"/>
        <v>0</v>
      </c>
      <c r="AJ102" s="11">
        <f t="shared" si="128"/>
        <v>0</v>
      </c>
      <c r="AK102" s="11">
        <f t="shared" si="129"/>
        <v>0</v>
      </c>
      <c r="AL102" s="11">
        <f t="shared" si="130"/>
        <v>0</v>
      </c>
      <c r="AM102" s="11">
        <f t="shared" si="131"/>
        <v>0</v>
      </c>
      <c r="AN102" s="11">
        <f t="shared" si="132"/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f t="shared" si="134"/>
        <v>0</v>
      </c>
      <c r="BN102" s="11">
        <f t="shared" si="135"/>
        <v>0</v>
      </c>
      <c r="BO102" s="11">
        <f t="shared" si="136"/>
        <v>0</v>
      </c>
      <c r="BP102" s="11">
        <f t="shared" si="137"/>
        <v>0</v>
      </c>
      <c r="BQ102" s="11">
        <f t="shared" si="138"/>
        <v>0</v>
      </c>
      <c r="BR102" s="11">
        <f t="shared" si="139"/>
        <v>0</v>
      </c>
      <c r="BS102" s="13" t="s">
        <v>87</v>
      </c>
    </row>
    <row r="103" spans="1:71" x14ac:dyDescent="0.2">
      <c r="A103" s="21" t="s">
        <v>153</v>
      </c>
      <c r="B103" s="61" t="s">
        <v>228</v>
      </c>
      <c r="C103" s="62" t="s">
        <v>229</v>
      </c>
      <c r="D103" s="25" t="s">
        <v>87</v>
      </c>
      <c r="E103" s="11">
        <f t="shared" si="149"/>
        <v>0</v>
      </c>
      <c r="F103" s="11">
        <f t="shared" si="150"/>
        <v>0</v>
      </c>
      <c r="G103" s="11">
        <f t="shared" si="151"/>
        <v>0</v>
      </c>
      <c r="H103" s="11">
        <f t="shared" si="152"/>
        <v>0</v>
      </c>
      <c r="I103" s="11">
        <f t="shared" si="153"/>
        <v>0</v>
      </c>
      <c r="J103" s="11">
        <f t="shared" si="154"/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f t="shared" si="127"/>
        <v>0</v>
      </c>
      <c r="AJ103" s="11">
        <f t="shared" si="128"/>
        <v>0</v>
      </c>
      <c r="AK103" s="11">
        <f t="shared" si="129"/>
        <v>0</v>
      </c>
      <c r="AL103" s="11">
        <f t="shared" si="130"/>
        <v>0</v>
      </c>
      <c r="AM103" s="11">
        <f t="shared" si="131"/>
        <v>0</v>
      </c>
      <c r="AN103" s="11">
        <f t="shared" si="132"/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f t="shared" si="134"/>
        <v>0</v>
      </c>
      <c r="BN103" s="11">
        <f t="shared" si="135"/>
        <v>0</v>
      </c>
      <c r="BO103" s="11">
        <f t="shared" si="136"/>
        <v>0</v>
      </c>
      <c r="BP103" s="11">
        <f t="shared" si="137"/>
        <v>0</v>
      </c>
      <c r="BQ103" s="11">
        <f t="shared" si="138"/>
        <v>0</v>
      </c>
      <c r="BR103" s="11">
        <f t="shared" si="139"/>
        <v>0</v>
      </c>
      <c r="BS103" s="13" t="s">
        <v>87</v>
      </c>
    </row>
    <row r="104" spans="1:71" x14ac:dyDescent="0.2">
      <c r="A104" s="21" t="s">
        <v>153</v>
      </c>
      <c r="B104" s="61" t="s">
        <v>230</v>
      </c>
      <c r="C104" s="62" t="s">
        <v>231</v>
      </c>
      <c r="D104" s="25" t="s">
        <v>87</v>
      </c>
      <c r="E104" s="11">
        <f t="shared" ref="E104:E105" si="233">SUM(K104,Q104,W104,AC104)</f>
        <v>0</v>
      </c>
      <c r="F104" s="11">
        <f t="shared" ref="F104:F105" si="234">SUM(L104,R104,X104,AD104)</f>
        <v>0</v>
      </c>
      <c r="G104" s="11">
        <f t="shared" ref="G104:G105" si="235">SUM(M104,S104,Y104,AE104)</f>
        <v>0</v>
      </c>
      <c r="H104" s="11">
        <f t="shared" ref="H104:H105" si="236">SUM(N104,T104,Z104,AF104)</f>
        <v>0</v>
      </c>
      <c r="I104" s="11">
        <f t="shared" ref="I104:I105" si="237">SUM(O104,U104,AA104,AG104)</f>
        <v>0</v>
      </c>
      <c r="J104" s="11">
        <f t="shared" ref="J104:J105" si="238">SUM(P104,V104,AB104,AH104)</f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f t="shared" ref="AI104:AI105" si="239">SUM(AO104,AU104,BA104,BG104)</f>
        <v>0</v>
      </c>
      <c r="AJ104" s="11">
        <f t="shared" ref="AJ104:AJ105" si="240">SUM(AP104,AV104,BB104,BH104)</f>
        <v>0</v>
      </c>
      <c r="AK104" s="11">
        <f t="shared" ref="AK104:AK105" si="241">SUM(AQ104,AW104,BC104,BI104)</f>
        <v>0</v>
      </c>
      <c r="AL104" s="11">
        <f t="shared" ref="AL104:AL105" si="242">SUM(AR104,AX104,BD104,BJ104)</f>
        <v>0</v>
      </c>
      <c r="AM104" s="11">
        <f t="shared" ref="AM104:AM105" si="243">SUM(AS104,AY104,BE104,BK104)</f>
        <v>0</v>
      </c>
      <c r="AN104" s="11">
        <f t="shared" ref="AN104:AN105" si="244">SUM(AT104,AZ104,BF104,BL104)</f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f t="shared" ref="BM104:BM105" si="245">AI104-E104</f>
        <v>0</v>
      </c>
      <c r="BN104" s="11">
        <f t="shared" ref="BN104:BN105" si="246">AJ104-F104</f>
        <v>0</v>
      </c>
      <c r="BO104" s="11">
        <f t="shared" ref="BO104:BO105" si="247">AK104-G104</f>
        <v>0</v>
      </c>
      <c r="BP104" s="11">
        <f t="shared" ref="BP104:BP105" si="248">AL104-H104</f>
        <v>0</v>
      </c>
      <c r="BQ104" s="11">
        <f t="shared" ref="BQ104:BQ105" si="249">AM104-I104</f>
        <v>0</v>
      </c>
      <c r="BR104" s="11">
        <f t="shared" ref="BR104:BR105" si="250">AN104-J104</f>
        <v>0</v>
      </c>
      <c r="BS104" s="13" t="s">
        <v>87</v>
      </c>
    </row>
    <row r="105" spans="1:71" x14ac:dyDescent="0.2">
      <c r="A105" s="21" t="s">
        <v>153</v>
      </c>
      <c r="B105" s="61" t="s">
        <v>215</v>
      </c>
      <c r="C105" s="62" t="s">
        <v>232</v>
      </c>
      <c r="D105" s="25" t="s">
        <v>87</v>
      </c>
      <c r="E105" s="11">
        <f t="shared" si="233"/>
        <v>0</v>
      </c>
      <c r="F105" s="11">
        <f t="shared" si="234"/>
        <v>0</v>
      </c>
      <c r="G105" s="11">
        <f t="shared" si="235"/>
        <v>0</v>
      </c>
      <c r="H105" s="11">
        <f t="shared" si="236"/>
        <v>0</v>
      </c>
      <c r="I105" s="11">
        <f t="shared" si="237"/>
        <v>0</v>
      </c>
      <c r="J105" s="11">
        <f t="shared" si="238"/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f t="shared" si="239"/>
        <v>0</v>
      </c>
      <c r="AJ105" s="11">
        <f t="shared" si="240"/>
        <v>0</v>
      </c>
      <c r="AK105" s="11">
        <f t="shared" si="241"/>
        <v>0</v>
      </c>
      <c r="AL105" s="11">
        <f t="shared" si="242"/>
        <v>0</v>
      </c>
      <c r="AM105" s="11">
        <f t="shared" si="243"/>
        <v>0</v>
      </c>
      <c r="AN105" s="11">
        <f t="shared" si="244"/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f t="shared" si="245"/>
        <v>0</v>
      </c>
      <c r="BN105" s="11">
        <f t="shared" si="246"/>
        <v>0</v>
      </c>
      <c r="BO105" s="11">
        <f t="shared" si="247"/>
        <v>0</v>
      </c>
      <c r="BP105" s="11">
        <f t="shared" si="248"/>
        <v>0</v>
      </c>
      <c r="BQ105" s="11">
        <f t="shared" si="249"/>
        <v>0</v>
      </c>
      <c r="BR105" s="11">
        <f t="shared" si="250"/>
        <v>0</v>
      </c>
      <c r="BS105" s="13" t="s">
        <v>87</v>
      </c>
    </row>
  </sheetData>
  <autoFilter ref="A14:BS65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10</cp:revision>
  <dcterms:created xsi:type="dcterms:W3CDTF">2019-10-22T03:42:40Z</dcterms:created>
  <dcterms:modified xsi:type="dcterms:W3CDTF">2024-07-28T09:48:42Z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